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75" windowWidth="12285" windowHeight="4665" tabRatio="935" firstSheet="54" activeTab="76"/>
  </bookViews>
  <sheets>
    <sheet name="Таблица 1.1" sheetId="1" r:id="rId1"/>
    <sheet name="Таблица 1.2" sheetId="2" r:id="rId2"/>
    <sheet name="Таблица 2.1" sheetId="27" r:id="rId3"/>
    <sheet name="Таблица 2.2" sheetId="18" r:id="rId4"/>
    <sheet name="Таблица 2.3" sheetId="76" r:id="rId5"/>
    <sheet name="Таблица 2.4" sheetId="17" r:id="rId6"/>
    <sheet name="Таблица 2.5" sheetId="19" r:id="rId7"/>
    <sheet name="Таблица 2.6" sheetId="86" r:id="rId8"/>
    <sheet name="Таблица 2.7" sheetId="24" r:id="rId9"/>
    <sheet name="Таблица 2.8" sheetId="23" r:id="rId10"/>
    <sheet name="Таблица 2.9" sheetId="25" r:id="rId11"/>
    <sheet name="Таблица 2.10" sheetId="26" r:id="rId12"/>
    <sheet name="Таблица 2.11" sheetId="62" r:id="rId13"/>
    <sheet name="Таблица 2.12" sheetId="45" r:id="rId14"/>
    <sheet name="Таблица 2.13" sheetId="64" r:id="rId15"/>
    <sheet name="Таблица 2.14" sheetId="67" r:id="rId16"/>
    <sheet name="Таблица 2.15" sheetId="68" r:id="rId17"/>
    <sheet name="Таблица 2.16" sheetId="16" r:id="rId18"/>
    <sheet name="Таблица 2.17" sheetId="84" r:id="rId19"/>
    <sheet name="Таблица 2.18" sheetId="47" r:id="rId20"/>
    <sheet name="Таблица 2.19" sheetId="48" r:id="rId21"/>
    <sheet name="Таблица 2.20" sheetId="54" r:id="rId22"/>
    <sheet name="Таблица 2.21" sheetId="51" r:id="rId23"/>
    <sheet name="Таблица 2.22" sheetId="59" r:id="rId24"/>
    <sheet name="Таблица 2.23" sheetId="53" r:id="rId25"/>
    <sheet name="Таблица 2.24" sheetId="56" r:id="rId26"/>
    <sheet name="Таблица 2.25" sheetId="55" r:id="rId27"/>
    <sheet name="Таблица 2.26" sheetId="20" r:id="rId28"/>
    <sheet name="Таблица 2.27" sheetId="21" r:id="rId29"/>
    <sheet name="Таблица 2.28" sheetId="28" r:id="rId30"/>
    <sheet name="Таблица 2.29" sheetId="66" r:id="rId31"/>
    <sheet name="Таблица 2.30" sheetId="29" r:id="rId32"/>
    <sheet name="Таблица 2.31" sheetId="30" r:id="rId33"/>
    <sheet name="Таблица 2.32" sheetId="31" r:id="rId34"/>
    <sheet name="Таблица 2.33" sheetId="40" r:id="rId35"/>
    <sheet name="Таблица 2.34" sheetId="36" r:id="rId36"/>
    <sheet name="Таблица 2.35" sheetId="37" r:id="rId37"/>
    <sheet name="Таблица 2.36" sheetId="38" r:id="rId38"/>
    <sheet name="Таблица 2.38" sheetId="78" r:id="rId39"/>
    <sheet name="Таблица 2.39" sheetId="42" r:id="rId40"/>
    <sheet name="Таблица 2.40" sheetId="44" r:id="rId41"/>
    <sheet name="Таблица 2.41" sheetId="46" r:id="rId42"/>
    <sheet name="Таблица 2.42" sheetId="43" r:id="rId43"/>
    <sheet name="Таблица 2.43" sheetId="90" r:id="rId44"/>
    <sheet name="Таблица 2.44" sheetId="99" r:id="rId45"/>
    <sheet name="Таблица 2.45" sheetId="102" r:id="rId46"/>
    <sheet name="Таблица 2.46" sheetId="105" r:id="rId47"/>
    <sheet name="Таблица 2.47" sheetId="107" r:id="rId48"/>
    <sheet name="Таблица 2.48" sheetId="109" r:id="rId49"/>
    <sheet name="Таблица 2.49" sheetId="112" r:id="rId50"/>
    <sheet name="Таблица 2.50" sheetId="117" r:id="rId51"/>
    <sheet name="Таблица 2.51" sheetId="118" r:id="rId52"/>
    <sheet name="Таблица 2.52" sheetId="119" r:id="rId53"/>
    <sheet name="Таблица 2.53" sheetId="116" r:id="rId54"/>
    <sheet name="Таблица 2.54" sheetId="114" r:id="rId55"/>
    <sheet name="Таблица 3.1" sheetId="4" r:id="rId56"/>
    <sheet name="Таблица 3.2" sheetId="5" r:id="rId57"/>
    <sheet name="Таблица 3.3" sheetId="6" r:id="rId58"/>
    <sheet name="Таблица 3.4" sheetId="7" r:id="rId59"/>
    <sheet name="Таблица 3.5" sheetId="3" r:id="rId60"/>
    <sheet name="Таблица 3.6" sheetId="11" r:id="rId61"/>
    <sheet name="Таблица 3.7" sheetId="12" r:id="rId62"/>
    <sheet name="Таблица 3.8" sheetId="72" r:id="rId63"/>
    <sheet name="Таблица 3.9" sheetId="10" r:id="rId64"/>
    <sheet name="Таблица 3.10" sheetId="85" r:id="rId65"/>
    <sheet name="Таблица 3.11" sheetId="73" r:id="rId66"/>
    <sheet name="Таблица 3.12" sheetId="13" r:id="rId67"/>
    <sheet name="Таблица 3.13" sheetId="14" r:id="rId68"/>
    <sheet name="Таблица 3.14" sheetId="101" r:id="rId69"/>
    <sheet name="Таблица 4.1" sheetId="89" r:id="rId70"/>
    <sheet name="Таблица 4.2" sheetId="81" r:id="rId71"/>
    <sheet name="Таблица 4.3" sheetId="49" r:id="rId72"/>
    <sheet name="Таблица 4.4" sheetId="104" r:id="rId73"/>
    <sheet name="Таблица 4.5" sheetId="108" r:id="rId74"/>
    <sheet name="Таблица 4.6" sheetId="110" r:id="rId75"/>
    <sheet name="Таблица 4.7" sheetId="115" r:id="rId76"/>
    <sheet name="Таблица 4.8" sheetId="113" r:id="rId77"/>
  </sheets>
  <externalReferences>
    <externalReference r:id="rId78"/>
    <externalReference r:id="rId79"/>
  </externalReferences>
  <definedNames>
    <definedName name="___INDEX_SHEET___ASAP_Utilities" localSheetId="1">'[1]Index sheet'!#REF!</definedName>
    <definedName name="___INDEX_SHEET___ASAP_Utilities" localSheetId="2">'[1]Index sheet'!#REF!</definedName>
    <definedName name="___INDEX_SHEET___ASAP_Utilities" localSheetId="11">'[1]Index sheet'!#REF!</definedName>
    <definedName name="___INDEX_SHEET___ASAP_Utilities" localSheetId="12">'[1]Index sheet'!#REF!</definedName>
    <definedName name="___INDEX_SHEET___ASAP_Utilities" localSheetId="13">'[1]Index sheet'!#REF!</definedName>
    <definedName name="___INDEX_SHEET___ASAP_Utilities" localSheetId="14">'[1]Index sheet'!#REF!</definedName>
    <definedName name="___INDEX_SHEET___ASAP_Utilities" localSheetId="15">'[1]Index sheet'!#REF!</definedName>
    <definedName name="___INDEX_SHEET___ASAP_Utilities" localSheetId="16">'[1]Index sheet'!#REF!</definedName>
    <definedName name="___INDEX_SHEET___ASAP_Utilities" localSheetId="17">'[1]Index sheet'!#REF!</definedName>
    <definedName name="___INDEX_SHEET___ASAP_Utilities" localSheetId="18">'[1]Index sheet'!#REF!</definedName>
    <definedName name="___INDEX_SHEET___ASAP_Utilities" localSheetId="19">'[1]Index sheet'!#REF!</definedName>
    <definedName name="___INDEX_SHEET___ASAP_Utilities" localSheetId="20">'[1]Index sheet'!#REF!</definedName>
    <definedName name="___INDEX_SHEET___ASAP_Utilities" localSheetId="3">'[1]Index sheet'!#REF!</definedName>
    <definedName name="___INDEX_SHEET___ASAP_Utilities" localSheetId="21">'[1]Index sheet'!#REF!</definedName>
    <definedName name="___INDEX_SHEET___ASAP_Utilities" localSheetId="22">'[1]Index sheet'!#REF!</definedName>
    <definedName name="___INDEX_SHEET___ASAP_Utilities" localSheetId="23">'[1]Index sheet'!#REF!</definedName>
    <definedName name="___INDEX_SHEET___ASAP_Utilities" localSheetId="24">'[1]Index sheet'!#REF!</definedName>
    <definedName name="___INDEX_SHEET___ASAP_Utilities" localSheetId="25">'[1]Index sheet'!#REF!</definedName>
    <definedName name="___INDEX_SHEET___ASAP_Utilities" localSheetId="26">'[1]Index sheet'!#REF!</definedName>
    <definedName name="___INDEX_SHEET___ASAP_Utilities" localSheetId="27">'[1]Index sheet'!#REF!</definedName>
    <definedName name="___INDEX_SHEET___ASAP_Utilities" localSheetId="28">'[1]Index sheet'!#REF!</definedName>
    <definedName name="___INDEX_SHEET___ASAP_Utilities" localSheetId="29">'[1]Index sheet'!#REF!</definedName>
    <definedName name="___INDEX_SHEET___ASAP_Utilities" localSheetId="30">'[1]Index sheet'!#REF!</definedName>
    <definedName name="___INDEX_SHEET___ASAP_Utilities" localSheetId="4">'[1]Index sheet'!#REF!</definedName>
    <definedName name="___INDEX_SHEET___ASAP_Utilities" localSheetId="31">'[1]Index sheet'!#REF!</definedName>
    <definedName name="___INDEX_SHEET___ASAP_Utilities" localSheetId="32">'[1]Index sheet'!#REF!</definedName>
    <definedName name="___INDEX_SHEET___ASAP_Utilities" localSheetId="33">'[1]Index sheet'!#REF!</definedName>
    <definedName name="___INDEX_SHEET___ASAP_Utilities" localSheetId="34">'[1]Index sheet'!#REF!</definedName>
    <definedName name="___INDEX_SHEET___ASAP_Utilities" localSheetId="35">'[1]Index sheet'!#REF!</definedName>
    <definedName name="___INDEX_SHEET___ASAP_Utilities" localSheetId="36">'[1]Index sheet'!#REF!</definedName>
    <definedName name="___INDEX_SHEET___ASAP_Utilities" localSheetId="37">'[1]Index sheet'!#REF!</definedName>
    <definedName name="___INDEX_SHEET___ASAP_Utilities" localSheetId="38">'[1]Index sheet'!#REF!</definedName>
    <definedName name="___INDEX_SHEET___ASAP_Utilities" localSheetId="39">'[1]Index sheet'!#REF!</definedName>
    <definedName name="___INDEX_SHEET___ASAP_Utilities" localSheetId="5">'[1]Index sheet'!#REF!</definedName>
    <definedName name="___INDEX_SHEET___ASAP_Utilities" localSheetId="40">'[1]Index sheet'!#REF!</definedName>
    <definedName name="___INDEX_SHEET___ASAP_Utilities" localSheetId="41">'[1]Index sheet'!#REF!</definedName>
    <definedName name="___INDEX_SHEET___ASAP_Utilities" localSheetId="42">'[1]Index sheet'!#REF!</definedName>
    <definedName name="___INDEX_SHEET___ASAP_Utilities" localSheetId="43">'[1]Index sheet'!#REF!</definedName>
    <definedName name="___INDEX_SHEET___ASAP_Utilities" localSheetId="44">'[2]Index sheet'!#REF!</definedName>
    <definedName name="___INDEX_SHEET___ASAP_Utilities" localSheetId="45">'[2]Index sheet'!#REF!</definedName>
    <definedName name="___INDEX_SHEET___ASAP_Utilities" localSheetId="46">'[2]Index sheet'!#REF!</definedName>
    <definedName name="___INDEX_SHEET___ASAP_Utilities" localSheetId="47">'[1]Index sheet'!#REF!</definedName>
    <definedName name="___INDEX_SHEET___ASAP_Utilities" localSheetId="48">'[1]Index sheet'!#REF!</definedName>
    <definedName name="___INDEX_SHEET___ASAP_Utilities" localSheetId="49">'[1]Index sheet'!#REF!</definedName>
    <definedName name="___INDEX_SHEET___ASAP_Utilities" localSheetId="6">'[1]Index sheet'!#REF!</definedName>
    <definedName name="___INDEX_SHEET___ASAP_Utilities" localSheetId="50">'[1]Index sheet'!#REF!</definedName>
    <definedName name="___INDEX_SHEET___ASAP_Utilities" localSheetId="51">'[2]Index sheet'!#REF!</definedName>
    <definedName name="___INDEX_SHEET___ASAP_Utilities" localSheetId="52">'[2]Index sheet'!#REF!</definedName>
    <definedName name="___INDEX_SHEET___ASAP_Utilities" localSheetId="53">'[1]Index sheet'!#REF!</definedName>
    <definedName name="___INDEX_SHEET___ASAP_Utilities" localSheetId="54">'[1]Index sheet'!#REF!</definedName>
    <definedName name="___INDEX_SHEET___ASAP_Utilities" localSheetId="7">'[1]Index sheet'!#REF!</definedName>
    <definedName name="___INDEX_SHEET___ASAP_Utilities" localSheetId="8">'[1]Index sheet'!#REF!</definedName>
    <definedName name="___INDEX_SHEET___ASAP_Utilities" localSheetId="9">'[1]Index sheet'!#REF!</definedName>
    <definedName name="___INDEX_SHEET___ASAP_Utilities" localSheetId="10">'[1]Index sheet'!#REF!</definedName>
    <definedName name="___INDEX_SHEET___ASAP_Utilities" localSheetId="55">'[1]Index sheet'!#REF!</definedName>
    <definedName name="___INDEX_SHEET___ASAP_Utilities" localSheetId="64">'[1]Index sheet'!#REF!</definedName>
    <definedName name="___INDEX_SHEET___ASAP_Utilities" localSheetId="66">'[1]Index sheet'!#REF!</definedName>
    <definedName name="___INDEX_SHEET___ASAP_Utilities" localSheetId="67">'[1]Index sheet'!#REF!</definedName>
    <definedName name="___INDEX_SHEET___ASAP_Utilities" localSheetId="68">'[2]Index sheet'!#REF!</definedName>
    <definedName name="___INDEX_SHEET___ASAP_Utilities" localSheetId="56">'[1]Index sheet'!#REF!</definedName>
    <definedName name="___INDEX_SHEET___ASAP_Utilities" localSheetId="57">'[1]Index sheet'!#REF!</definedName>
    <definedName name="___INDEX_SHEET___ASAP_Utilities" localSheetId="58">'[1]Index sheet'!#REF!</definedName>
    <definedName name="___INDEX_SHEET___ASAP_Utilities" localSheetId="59">'[1]Index sheet'!#REF!</definedName>
    <definedName name="___INDEX_SHEET___ASAP_Utilities" localSheetId="60">'[1]Index sheet'!#REF!</definedName>
    <definedName name="___INDEX_SHEET___ASAP_Utilities" localSheetId="61">'[1]Index sheet'!#REF!</definedName>
    <definedName name="___INDEX_SHEET___ASAP_Utilities" localSheetId="62">'[1]Index sheet'!#REF!</definedName>
    <definedName name="___INDEX_SHEET___ASAP_Utilities" localSheetId="63">'[1]Index sheet'!#REF!</definedName>
    <definedName name="___INDEX_SHEET___ASAP_Utilities" localSheetId="69">'[1]Index sheet'!#REF!</definedName>
    <definedName name="___INDEX_SHEET___ASAP_Utilities" localSheetId="70">'[1]Index sheet'!#REF!</definedName>
    <definedName name="___INDEX_SHEET___ASAP_Utilities" localSheetId="71">'[1]Index sheet'!#REF!</definedName>
    <definedName name="___INDEX_SHEET___ASAP_Utilities" localSheetId="72">'[1]Index sheet'!#REF!</definedName>
    <definedName name="___INDEX_SHEET___ASAP_Utilities" localSheetId="73">'[1]Index sheet'!#REF!</definedName>
    <definedName name="___INDEX_SHEET___ASAP_Utilities" localSheetId="74">'[1]Index sheet'!#REF!</definedName>
    <definedName name="___INDEX_SHEET___ASAP_Utilities" localSheetId="75">'[1]Index sheet'!#REF!</definedName>
    <definedName name="___INDEX_SHEET___ASAP_Utilities" localSheetId="76">'[1]Index sheet'!#REF!</definedName>
    <definedName name="___INDEX_SHEET___ASAP_Utilities">#REF!</definedName>
    <definedName name="_xlnm._FilterDatabase" localSheetId="2" hidden="1">'Таблица 2.1'!$A$5:$D$7</definedName>
    <definedName name="_xlnm._FilterDatabase" localSheetId="11" hidden="1">'Таблица 2.10'!$A$5:$D$41</definedName>
    <definedName name="_xlnm._FilterDatabase" localSheetId="7" hidden="1">'Таблица 2.6'!$A$5:$D$8</definedName>
    <definedName name="_xlnm._FilterDatabase" localSheetId="8" hidden="1">'Таблица 2.7'!$A$5:$D$8</definedName>
    <definedName name="_xlnm._FilterDatabase" localSheetId="9" hidden="1">'Таблица 2.8'!$A$5:$D$46</definedName>
    <definedName name="_xlnm._FilterDatabase" localSheetId="10" hidden="1">'Таблица 2.9'!$A$5:$D$8</definedName>
    <definedName name="_xlnm._FilterDatabase" localSheetId="68" hidden="1">'Таблица 3.14'!$A$5:$D$5</definedName>
    <definedName name="й" localSheetId="18">'[1]Index sheet'!#REF!</definedName>
    <definedName name="й" localSheetId="43">'[1]Index sheet'!#REF!</definedName>
    <definedName name="й" localSheetId="44">'[2]Index sheet'!#REF!</definedName>
    <definedName name="й" localSheetId="45">'[2]Index sheet'!#REF!</definedName>
    <definedName name="й" localSheetId="46">'[2]Index sheet'!#REF!</definedName>
    <definedName name="й" localSheetId="47">'[1]Index sheet'!#REF!</definedName>
    <definedName name="й" localSheetId="48">'[1]Index sheet'!#REF!</definedName>
    <definedName name="й" localSheetId="49">'[1]Index sheet'!#REF!</definedName>
    <definedName name="й" localSheetId="50">'[1]Index sheet'!#REF!</definedName>
    <definedName name="й" localSheetId="51">'[2]Index sheet'!#REF!</definedName>
    <definedName name="й" localSheetId="52">'[2]Index sheet'!#REF!</definedName>
    <definedName name="й" localSheetId="53">'[1]Index sheet'!#REF!</definedName>
    <definedName name="й" localSheetId="54">'[1]Index sheet'!#REF!</definedName>
    <definedName name="й" localSheetId="7">'[1]Index sheet'!#REF!</definedName>
    <definedName name="й" localSheetId="64">'[1]Index sheet'!#REF!</definedName>
    <definedName name="й" localSheetId="68">'[2]Index sheet'!#REF!</definedName>
    <definedName name="й" localSheetId="69">'[1]Index sheet'!#REF!</definedName>
    <definedName name="й" localSheetId="70">'[1]Index sheet'!#REF!</definedName>
    <definedName name="й" localSheetId="72">'[1]Index sheet'!#REF!</definedName>
    <definedName name="й" localSheetId="73">'[1]Index sheet'!#REF!</definedName>
    <definedName name="й" localSheetId="74">'[1]Index sheet'!#REF!</definedName>
    <definedName name="й" localSheetId="75">'[1]Index sheet'!#REF!</definedName>
    <definedName name="й" localSheetId="76">'[1]Index sheet'!#REF!</definedName>
    <definedName name="й">'[1]Index sheet'!#REF!</definedName>
    <definedName name="_xlnm.Print_Area" localSheetId="0">'Таблица 1.1'!$A$1:$D$38</definedName>
    <definedName name="_xlnm.Print_Area" localSheetId="1">'Таблица 1.2'!$A$1:$D$38</definedName>
    <definedName name="_xlnm.Print_Area" localSheetId="2">'Таблица 2.1'!$A$1:$D$7</definedName>
    <definedName name="_xlnm.Print_Area" localSheetId="11">'Таблица 2.10'!$A$1:$D$41</definedName>
    <definedName name="_xlnm.Print_Area" localSheetId="12">'Таблица 2.11'!$A$1:$D$7</definedName>
    <definedName name="_xlnm.Print_Area" localSheetId="13">'Таблица 2.12'!$A$1:$D$7</definedName>
    <definedName name="_xlnm.Print_Area" localSheetId="14">'Таблица 2.13'!$A$1:$D$14</definedName>
    <definedName name="_xlnm.Print_Area" localSheetId="15">'Таблица 2.14'!$A$1:$D$8</definedName>
    <definedName name="_xlnm.Print_Area" localSheetId="16">'Таблица 2.15'!$A$1:$D$7</definedName>
    <definedName name="_xlnm.Print_Area" localSheetId="17">'Таблица 2.16'!$A$1:$D$7</definedName>
    <definedName name="_xlnm.Print_Area" localSheetId="18">'Таблица 2.17'!$A$1:$D$7</definedName>
    <definedName name="_xlnm.Print_Area" localSheetId="19">'Таблица 2.18'!$A$1:$D$37</definedName>
    <definedName name="_xlnm.Print_Area" localSheetId="20">'Таблица 2.19'!$A$1:$D$27</definedName>
    <definedName name="_xlnm.Print_Area" localSheetId="3">'Таблица 2.2'!$A$1:$D$27</definedName>
    <definedName name="_xlnm.Print_Area" localSheetId="21">'Таблица 2.20'!$A$1:$D$21</definedName>
    <definedName name="_xlnm.Print_Area" localSheetId="22">'Таблица 2.21'!$A$1:$D$7</definedName>
    <definedName name="_xlnm.Print_Area" localSheetId="23">'Таблица 2.22'!$A$1:$D$37</definedName>
    <definedName name="_xlnm.Print_Area" localSheetId="24">'Таблица 2.23'!$A$1:$D$16</definedName>
    <definedName name="_xlnm.Print_Area" localSheetId="25">'Таблица 2.24'!$A$1:$D$37</definedName>
    <definedName name="_xlnm.Print_Area" localSheetId="26">'Таблица 2.25'!$A$1:$D$37</definedName>
    <definedName name="_xlnm.Print_Area" localSheetId="27">'Таблица 2.26'!$A$1:$D$7</definedName>
    <definedName name="_xlnm.Print_Area" localSheetId="28">'Таблица 2.27'!$A$1:$D$8</definedName>
    <definedName name="_xlnm.Print_Area" localSheetId="29">'Таблица 2.28'!$A$1:$D$7</definedName>
    <definedName name="_xlnm.Print_Area" localSheetId="30">'Таблица 2.29'!$A$1:$D$8</definedName>
    <definedName name="_xlnm.Print_Area" localSheetId="4">'Таблица 2.3'!$A$1:$D$37</definedName>
    <definedName name="_xlnm.Print_Area" localSheetId="31">'Таблица 2.30'!$A$1:$D$10</definedName>
    <definedName name="_xlnm.Print_Area" localSheetId="32">'Таблица 2.31'!$A$1:$D$12</definedName>
    <definedName name="_xlnm.Print_Area" localSheetId="33">'Таблица 2.32'!$A$1:$D$49</definedName>
    <definedName name="_xlnm.Print_Area" localSheetId="34">'Таблица 2.33'!$A$1:$D$9</definedName>
    <definedName name="_xlnm.Print_Area" localSheetId="35">'Таблица 2.34'!$A$1:$D$10</definedName>
    <definedName name="_xlnm.Print_Area" localSheetId="36">'Таблица 2.35'!$A$1:$D$9</definedName>
    <definedName name="_xlnm.Print_Area" localSheetId="37">'Таблица 2.36'!$A$1:$D$7</definedName>
    <definedName name="_xlnm.Print_Area" localSheetId="38">'Таблица 2.38'!$A$1:$D$18</definedName>
    <definedName name="_xlnm.Print_Area" localSheetId="39">'Таблица 2.39'!$A$1:$D$37</definedName>
    <definedName name="_xlnm.Print_Area" localSheetId="5">'Таблица 2.4'!$A$1:$D$24</definedName>
    <definedName name="_xlnm.Print_Area" localSheetId="40">'Таблица 2.40'!$A$1:$D$8</definedName>
    <definedName name="_xlnm.Print_Area" localSheetId="41">'Таблица 2.41'!$A$1:$D$9</definedName>
    <definedName name="_xlnm.Print_Area" localSheetId="42">'Таблица 2.42'!$A$1:$D$14</definedName>
    <definedName name="_xlnm.Print_Area" localSheetId="43">'Таблица 2.43'!$A$1:$D$13</definedName>
    <definedName name="_xlnm.Print_Area" localSheetId="44">'Таблица 2.44'!$A$1:$D$8</definedName>
    <definedName name="_xlnm.Print_Area" localSheetId="45">'Таблица 2.45'!$A$1:$D$7</definedName>
    <definedName name="_xlnm.Print_Area" localSheetId="46">'Таблица 2.46'!$A$1:$D$7</definedName>
    <definedName name="_xlnm.Print_Area" localSheetId="47">'Таблица 2.47'!$A$1:$D$28</definedName>
    <definedName name="_xlnm.Print_Area" localSheetId="48">'Таблица 2.48'!$A$1:$D$7</definedName>
    <definedName name="_xlnm.Print_Area" localSheetId="49">'Таблица 2.49'!$A$1:$D$8</definedName>
    <definedName name="_xlnm.Print_Area" localSheetId="6">'Таблица 2.5'!$A$1:$D$30</definedName>
    <definedName name="_xlnm.Print_Area" localSheetId="50">'Таблица 2.50'!$A$1:$D$7</definedName>
    <definedName name="_xlnm.Print_Area" localSheetId="51">'Таблица 2.51'!$A$1:$D$7</definedName>
    <definedName name="_xlnm.Print_Area" localSheetId="52">'Таблица 2.52'!$A$1:$D$7</definedName>
    <definedName name="_xlnm.Print_Area" localSheetId="53">'Таблица 2.53'!$A$1:$D$7</definedName>
    <definedName name="_xlnm.Print_Area" localSheetId="54">'Таблица 2.54'!$A$1:$D$37</definedName>
    <definedName name="_xlnm.Print_Area" localSheetId="7">'Таблица 2.6'!$A$1:$D$8</definedName>
    <definedName name="_xlnm.Print_Area" localSheetId="8">'Таблица 2.7'!$A$1:$D$8</definedName>
    <definedName name="_xlnm.Print_Area" localSheetId="9">'Таблица 2.8'!$A$1:$D$46</definedName>
    <definedName name="_xlnm.Print_Area" localSheetId="10">'Таблица 2.9'!$A$1:$D$8</definedName>
    <definedName name="_xlnm.Print_Area" localSheetId="55">'Таблица 3.1'!$A$1:$D$37</definedName>
    <definedName name="_xlnm.Print_Area" localSheetId="64">'Таблица 3.10'!$A$1:$D$7</definedName>
    <definedName name="_xlnm.Print_Area" localSheetId="65">'Таблица 3.11'!$A$1:$D$31</definedName>
    <definedName name="_xlnm.Print_Area" localSheetId="66">'Таблица 3.12'!$A$1:$D$37</definedName>
    <definedName name="_xlnm.Print_Area" localSheetId="67">'Таблица 3.13'!$A$1:$D$66</definedName>
    <definedName name="_xlnm.Print_Area" localSheetId="68">'Таблица 3.14'!$A$1:$D$205</definedName>
    <definedName name="_xlnm.Print_Area" localSheetId="56">'Таблица 3.2'!$A$1:$D$36</definedName>
    <definedName name="_xlnm.Print_Area" localSheetId="57">'Таблица 3.3'!$A$1:$D$38</definedName>
    <definedName name="_xlnm.Print_Area" localSheetId="58">'Таблица 3.4'!$A$1:$D$37</definedName>
    <definedName name="_xlnm.Print_Area" localSheetId="59">'Таблица 3.5'!$A$1:$D$30</definedName>
    <definedName name="_xlnm.Print_Area" localSheetId="60">'Таблица 3.6'!$A$1:$D$38</definedName>
    <definedName name="_xlnm.Print_Area" localSheetId="61">'Таблица 3.7'!$A$1:$D$37</definedName>
    <definedName name="_xlnm.Print_Area" localSheetId="62">'Таблица 3.8'!$A$1:$D$37</definedName>
    <definedName name="_xlnm.Print_Area" localSheetId="63">'Таблица 3.9'!$A$1:$D$37</definedName>
    <definedName name="_xlnm.Print_Area" localSheetId="69">'Таблица 4.1'!$A$1:$D$7</definedName>
    <definedName name="_xlnm.Print_Area" localSheetId="70">'Таблица 4.2'!$A$1:$D$37</definedName>
    <definedName name="_xlnm.Print_Area" localSheetId="71">'Таблица 4.3'!$A$1:$D$38</definedName>
    <definedName name="_xlnm.Print_Area" localSheetId="72">'Таблица 4.4'!$A$1:$D$7</definedName>
    <definedName name="_xlnm.Print_Area" localSheetId="73">'Таблица 4.5'!$A$1:$D$11</definedName>
    <definedName name="_xlnm.Print_Area" localSheetId="74">'Таблица 4.6'!$A$1:$D$8</definedName>
    <definedName name="_xlnm.Print_Area" localSheetId="75">'Таблица 4.7'!$A$1:$D$7</definedName>
    <definedName name="_xlnm.Print_Area" localSheetId="76">'Таблица 4.8'!$A$1:$D$37</definedName>
    <definedName name="стало" localSheetId="51">'[2]Index sheet'!#REF!</definedName>
    <definedName name="стало" localSheetId="52">'[2]Index sheet'!#REF!</definedName>
    <definedName name="стало">'[2]Index sheet'!#REF!</definedName>
    <definedName name="Таблица2.49" localSheetId="50">'[1]Index sheet'!#REF!</definedName>
    <definedName name="Таблица2.49" localSheetId="53">'[1]Index sheet'!#REF!</definedName>
    <definedName name="Таблица2.49" localSheetId="54">'[1]Index sheet'!#REF!</definedName>
    <definedName name="Таблица2.49" localSheetId="75">'[1]Index sheet'!#REF!</definedName>
    <definedName name="Таблица2.49" localSheetId="76">'[1]Index sheet'!#REF!</definedName>
    <definedName name="Таблица2.49">'[1]Index sheet'!#REF!</definedName>
    <definedName name="ц" localSheetId="1">'[1]Index sheet'!#REF!</definedName>
    <definedName name="ц" localSheetId="2">'[1]Index sheet'!#REF!</definedName>
    <definedName name="ц" localSheetId="11">'[1]Index sheet'!#REF!</definedName>
    <definedName name="ц" localSheetId="12">'[1]Index sheet'!#REF!</definedName>
    <definedName name="ц" localSheetId="13">'[1]Index sheet'!#REF!</definedName>
    <definedName name="ц" localSheetId="14">'[1]Index sheet'!#REF!</definedName>
    <definedName name="ц" localSheetId="15">'[1]Index sheet'!#REF!</definedName>
    <definedName name="ц" localSheetId="16">'[1]Index sheet'!#REF!</definedName>
    <definedName name="ц" localSheetId="17">'[1]Index sheet'!#REF!</definedName>
    <definedName name="ц" localSheetId="18">'[1]Index sheet'!#REF!</definedName>
    <definedName name="ц" localSheetId="19">'[1]Index sheet'!#REF!</definedName>
    <definedName name="ц" localSheetId="20">'[1]Index sheet'!#REF!</definedName>
    <definedName name="ц" localSheetId="3">'[1]Index sheet'!#REF!</definedName>
    <definedName name="ц" localSheetId="21">'[1]Index sheet'!#REF!</definedName>
    <definedName name="ц" localSheetId="22">'[1]Index sheet'!#REF!</definedName>
    <definedName name="ц" localSheetId="23">'[1]Index sheet'!#REF!</definedName>
    <definedName name="ц" localSheetId="24">'[1]Index sheet'!#REF!</definedName>
    <definedName name="ц" localSheetId="25">'[1]Index sheet'!#REF!</definedName>
    <definedName name="ц" localSheetId="26">'[1]Index sheet'!#REF!</definedName>
    <definedName name="ц" localSheetId="27">'[1]Index sheet'!#REF!</definedName>
    <definedName name="ц" localSheetId="28">'[1]Index sheet'!#REF!</definedName>
    <definedName name="ц" localSheetId="29">'[1]Index sheet'!#REF!</definedName>
    <definedName name="ц" localSheetId="30">'[1]Index sheet'!#REF!</definedName>
    <definedName name="ц" localSheetId="4">'[1]Index sheet'!#REF!</definedName>
    <definedName name="ц" localSheetId="31">'[1]Index sheet'!#REF!</definedName>
    <definedName name="ц" localSheetId="32">'[1]Index sheet'!#REF!</definedName>
    <definedName name="ц" localSheetId="33">'[1]Index sheet'!#REF!</definedName>
    <definedName name="ц" localSheetId="34">'[1]Index sheet'!#REF!</definedName>
    <definedName name="ц" localSheetId="35">'[1]Index sheet'!#REF!</definedName>
    <definedName name="ц" localSheetId="36">'[1]Index sheet'!#REF!</definedName>
    <definedName name="ц" localSheetId="37">'[1]Index sheet'!#REF!</definedName>
    <definedName name="ц" localSheetId="38">'[1]Index sheet'!#REF!</definedName>
    <definedName name="ц" localSheetId="39">'[1]Index sheet'!#REF!</definedName>
    <definedName name="ц" localSheetId="5">'[1]Index sheet'!#REF!</definedName>
    <definedName name="ц" localSheetId="40">'[1]Index sheet'!#REF!</definedName>
    <definedName name="ц" localSheetId="41">'[1]Index sheet'!#REF!</definedName>
    <definedName name="ц" localSheetId="42">'[1]Index sheet'!#REF!</definedName>
    <definedName name="ц" localSheetId="43">'[1]Index sheet'!#REF!</definedName>
    <definedName name="ц" localSheetId="44">'[2]Index sheet'!#REF!</definedName>
    <definedName name="ц" localSheetId="45">'[2]Index sheet'!#REF!</definedName>
    <definedName name="ц" localSheetId="46">'[2]Index sheet'!#REF!</definedName>
    <definedName name="ц" localSheetId="47">'[1]Index sheet'!#REF!</definedName>
    <definedName name="ц" localSheetId="48">'[1]Index sheet'!#REF!</definedName>
    <definedName name="ц" localSheetId="49">'[1]Index sheet'!#REF!</definedName>
    <definedName name="ц" localSheetId="6">'[1]Index sheet'!#REF!</definedName>
    <definedName name="ц" localSheetId="50">'[1]Index sheet'!#REF!</definedName>
    <definedName name="ц" localSheetId="51">'[2]Index sheet'!#REF!</definedName>
    <definedName name="ц" localSheetId="52">'[2]Index sheet'!#REF!</definedName>
    <definedName name="ц" localSheetId="53">'[1]Index sheet'!#REF!</definedName>
    <definedName name="ц" localSheetId="54">'[1]Index sheet'!#REF!</definedName>
    <definedName name="ц" localSheetId="7">'[1]Index sheet'!#REF!</definedName>
    <definedName name="ц" localSheetId="8">'[1]Index sheet'!#REF!</definedName>
    <definedName name="ц" localSheetId="9">'[1]Index sheet'!#REF!</definedName>
    <definedName name="ц" localSheetId="10">'[1]Index sheet'!#REF!</definedName>
    <definedName name="ц" localSheetId="55">'[1]Index sheet'!#REF!</definedName>
    <definedName name="ц" localSheetId="64">'[1]Index sheet'!#REF!</definedName>
    <definedName name="ц" localSheetId="66">'[1]Index sheet'!#REF!</definedName>
    <definedName name="ц" localSheetId="67">'[1]Index sheet'!#REF!</definedName>
    <definedName name="ц" localSheetId="68">'[2]Index sheet'!#REF!</definedName>
    <definedName name="ц" localSheetId="56">'[1]Index sheet'!#REF!</definedName>
    <definedName name="ц" localSheetId="57">'[1]Index sheet'!#REF!</definedName>
    <definedName name="ц" localSheetId="58">'[1]Index sheet'!#REF!</definedName>
    <definedName name="ц" localSheetId="59">'[1]Index sheet'!#REF!</definedName>
    <definedName name="ц" localSheetId="60">'[1]Index sheet'!#REF!</definedName>
    <definedName name="ц" localSheetId="61">'[1]Index sheet'!#REF!</definedName>
    <definedName name="ц" localSheetId="62">'[1]Index sheet'!#REF!</definedName>
    <definedName name="ц" localSheetId="63">'[1]Index sheet'!#REF!</definedName>
    <definedName name="ц" localSheetId="69">'[1]Index sheet'!#REF!</definedName>
    <definedName name="ц" localSheetId="70">'[1]Index sheet'!#REF!</definedName>
    <definedName name="ц" localSheetId="71">'[1]Index sheet'!#REF!</definedName>
    <definedName name="ц" localSheetId="72">'[1]Index sheet'!#REF!</definedName>
    <definedName name="ц" localSheetId="73">'[1]Index sheet'!#REF!</definedName>
    <definedName name="ц" localSheetId="74">'[1]Index sheet'!#REF!</definedName>
    <definedName name="ц" localSheetId="75">'[1]Index sheet'!#REF!</definedName>
    <definedName name="ц" localSheetId="76">'[1]Index sheet'!#REF!</definedName>
    <definedName name="ц">'[1]Index sheet'!#REF!</definedName>
  </definedNames>
  <calcPr calcId="145621"/>
</workbook>
</file>

<file path=xl/calcChain.xml><?xml version="1.0" encoding="utf-8"?>
<calcChain xmlns="http://schemas.openxmlformats.org/spreadsheetml/2006/main">
  <c r="B8" i="112" l="1"/>
  <c r="B14" i="43" l="1"/>
  <c r="C10" i="29" l="1"/>
  <c r="B37" i="42" l="1"/>
  <c r="D18" i="78" l="1"/>
  <c r="C18" i="78"/>
  <c r="B18" i="78"/>
  <c r="B9" i="40"/>
  <c r="B38" i="11" l="1"/>
  <c r="D7" i="117" l="1"/>
  <c r="C7" i="117"/>
  <c r="B7" i="117"/>
  <c r="B49" i="31"/>
  <c r="B12" i="30"/>
  <c r="B10" i="29" l="1"/>
  <c r="B7" i="28"/>
  <c r="B8" i="21"/>
  <c r="C7" i="116" l="1"/>
  <c r="D7" i="116"/>
  <c r="B7" i="116"/>
  <c r="D7" i="115"/>
  <c r="C7" i="115"/>
  <c r="B7" i="115"/>
  <c r="B7" i="109" l="1"/>
  <c r="B41" i="26"/>
  <c r="C41" i="26"/>
  <c r="B46" i="23"/>
  <c r="B27" i="18"/>
  <c r="D37" i="114" l="1"/>
  <c r="C37" i="114"/>
  <c r="B37" i="114"/>
  <c r="D37" i="113" l="1"/>
  <c r="C37" i="113"/>
  <c r="B37" i="113"/>
  <c r="B38" i="49"/>
  <c r="B37" i="7" l="1"/>
  <c r="B18" i="54"/>
  <c r="B38" i="6" l="1"/>
  <c r="B7" i="104"/>
  <c r="C7" i="104"/>
  <c r="D8" i="44"/>
  <c r="C8" i="44"/>
  <c r="B8" i="44"/>
  <c r="B36" i="5"/>
  <c r="B37" i="4"/>
  <c r="B37" i="76" l="1"/>
  <c r="D8" i="112" l="1"/>
  <c r="C8" i="112"/>
  <c r="B28" i="107" l="1"/>
  <c r="B8" i="110"/>
  <c r="D7" i="38" l="1"/>
  <c r="B9" i="37"/>
  <c r="D10" i="36"/>
  <c r="C10" i="36"/>
  <c r="B10" i="36"/>
  <c r="C9" i="40"/>
  <c r="C49" i="31"/>
  <c r="D49" i="31"/>
  <c r="C12" i="30" l="1"/>
  <c r="C8" i="66" l="1"/>
  <c r="D7" i="28"/>
  <c r="B8" i="66"/>
  <c r="D8" i="66"/>
  <c r="D8" i="110" l="1"/>
  <c r="C8" i="110"/>
  <c r="B13" i="90"/>
  <c r="C13" i="90" l="1"/>
  <c r="D13" i="90"/>
  <c r="B37" i="55"/>
  <c r="B21" i="54"/>
  <c r="B38" i="2"/>
  <c r="D7" i="109"/>
  <c r="C7" i="109"/>
  <c r="C11" i="108"/>
  <c r="D11" i="108"/>
  <c r="B11" i="108"/>
  <c r="D28" i="107" l="1"/>
  <c r="C28" i="107"/>
  <c r="D7" i="105"/>
  <c r="C7" i="105"/>
  <c r="B7" i="105"/>
  <c r="B8" i="24"/>
  <c r="B8" i="86"/>
  <c r="B30" i="19"/>
  <c r="D7" i="104" l="1"/>
  <c r="D7" i="102" l="1"/>
  <c r="C7" i="102"/>
  <c r="B7" i="102"/>
  <c r="D205" i="101" l="1"/>
  <c r="C205" i="101"/>
  <c r="B205" i="101"/>
  <c r="D8" i="99" l="1"/>
  <c r="C8" i="99"/>
  <c r="B8" i="99"/>
  <c r="C24" i="17" l="1"/>
  <c r="D24" i="17"/>
  <c r="B24" i="17"/>
  <c r="C9" i="46"/>
  <c r="D9" i="46"/>
  <c r="B9" i="46"/>
  <c r="C16" i="53"/>
  <c r="D16" i="53"/>
  <c r="B16" i="53"/>
  <c r="B37" i="56" l="1"/>
  <c r="B66" i="14" l="1"/>
  <c r="C30" i="19"/>
  <c r="D30" i="19"/>
  <c r="S1" i="14" a="1"/>
  <c r="S1" i="14" l="1"/>
  <c r="C37" i="55"/>
  <c r="D37" i="55"/>
  <c r="D12" i="30" l="1"/>
  <c r="C37" i="76"/>
  <c r="D37" i="76"/>
  <c r="D8" i="21" l="1"/>
  <c r="C8" i="21"/>
  <c r="C7" i="84"/>
  <c r="D7" i="84"/>
  <c r="B7" i="84"/>
  <c r="D9" i="40" l="1"/>
  <c r="C9" i="37"/>
  <c r="D9" i="37"/>
  <c r="B37" i="59"/>
  <c r="C21" i="54"/>
  <c r="D21" i="54"/>
  <c r="C37" i="59"/>
  <c r="D37" i="59"/>
  <c r="C37" i="7"/>
  <c r="D37" i="7"/>
  <c r="B7" i="27"/>
  <c r="C36" i="5"/>
  <c r="D36" i="5"/>
  <c r="C37" i="47"/>
  <c r="D37" i="47"/>
  <c r="B37" i="47"/>
  <c r="C27" i="48"/>
  <c r="D27" i="48"/>
  <c r="B27" i="48"/>
  <c r="C14" i="43"/>
  <c r="D14" i="43"/>
  <c r="D7" i="89"/>
  <c r="C7" i="89"/>
  <c r="B7" i="89"/>
  <c r="D8" i="86"/>
  <c r="C8" i="86"/>
  <c r="D7" i="85"/>
  <c r="C7" i="85"/>
  <c r="B7" i="85"/>
  <c r="D37" i="81"/>
  <c r="C37" i="81"/>
  <c r="B37" i="81"/>
  <c r="D38" i="1" l="1"/>
  <c r="C38" i="1"/>
  <c r="B38" i="1"/>
  <c r="C27" i="18"/>
  <c r="D27" i="18"/>
  <c r="C7" i="45"/>
  <c r="D7" i="45"/>
  <c r="B7" i="45"/>
  <c r="B37" i="10"/>
  <c r="B37" i="72"/>
  <c r="D10" i="29"/>
  <c r="C7" i="28"/>
  <c r="B14" i="64"/>
  <c r="B7" i="62"/>
  <c r="B8" i="67"/>
  <c r="C8" i="67"/>
  <c r="D8" i="67"/>
  <c r="C37" i="56"/>
  <c r="D37" i="56"/>
  <c r="C7" i="51"/>
  <c r="D7" i="51"/>
  <c r="B7" i="51"/>
  <c r="C38" i="6"/>
  <c r="D38" i="6"/>
  <c r="C38" i="49"/>
  <c r="D38" i="49"/>
  <c r="D31" i="73"/>
  <c r="C31" i="73"/>
  <c r="B31" i="73"/>
  <c r="D37" i="72" l="1"/>
  <c r="C37" i="72"/>
  <c r="B7" i="68"/>
  <c r="D7" i="68"/>
  <c r="C7" i="68"/>
  <c r="D14" i="64"/>
  <c r="C14" i="64"/>
  <c r="D7" i="62"/>
  <c r="C7" i="62"/>
  <c r="D38" i="11"/>
  <c r="C38" i="11"/>
  <c r="D37" i="12"/>
  <c r="C37" i="12"/>
  <c r="B37" i="12"/>
  <c r="D37" i="10"/>
  <c r="C37" i="10"/>
  <c r="D37" i="42"/>
  <c r="C37" i="42"/>
  <c r="D7" i="27" l="1"/>
  <c r="C7" i="27"/>
  <c r="D41" i="26"/>
  <c r="D8" i="25"/>
  <c r="C8" i="25"/>
  <c r="B8" i="25"/>
  <c r="D8" i="24"/>
  <c r="C8" i="24"/>
  <c r="D46" i="23"/>
  <c r="C46" i="23"/>
  <c r="D7" i="20"/>
  <c r="C7" i="20"/>
  <c r="B7" i="20"/>
  <c r="D7" i="16"/>
  <c r="C7" i="16"/>
  <c r="B7" i="16"/>
  <c r="D66" i="14"/>
  <c r="C66" i="14"/>
  <c r="D37" i="13"/>
  <c r="C37" i="13"/>
  <c r="B37" i="13"/>
  <c r="D37" i="4"/>
  <c r="C37" i="4"/>
  <c r="D30" i="3"/>
  <c r="C30" i="3"/>
  <c r="B30" i="3"/>
  <c r="D38" i="2"/>
  <c r="C38" i="2"/>
  <c r="U1" i="14" a="1"/>
  <c r="T1" i="14" a="1"/>
  <c r="T1" i="14" l="1"/>
  <c r="U1" i="14"/>
</calcChain>
</file>

<file path=xl/sharedStrings.xml><?xml version="1.0" encoding="utf-8"?>
<sst xmlns="http://schemas.openxmlformats.org/spreadsheetml/2006/main" count="1952" uniqueCount="419">
  <si>
    <t>рублей</t>
  </si>
  <si>
    <t>Наименование и статус муниципального образования Брянской области</t>
  </si>
  <si>
    <t>2024 год</t>
  </si>
  <si>
    <t>Городской округ город Брянск</t>
  </si>
  <si>
    <t>Городской округ город Клинцы</t>
  </si>
  <si>
    <t>Жуковский муниципальный округ</t>
  </si>
  <si>
    <t>Нераспределенный резерв</t>
  </si>
  <si>
    <t>01</t>
  </si>
  <si>
    <t>842</t>
  </si>
  <si>
    <t>13</t>
  </si>
  <si>
    <t>02 4 01 12020</t>
  </si>
  <si>
    <t>Распределение субвенций бюджетам муниципальных районов на выравнивание бюджетной обеспеченности поселений</t>
  </si>
  <si>
    <t>Стародубский муниципальный округ</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</si>
  <si>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</si>
  <si>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Таблица 1.1</t>
  </si>
  <si>
    <t>Таблица 1.2</t>
  </si>
  <si>
    <t>Таблица 2.1</t>
  </si>
  <si>
    <t>Таблица 2.2</t>
  </si>
  <si>
    <t>Таблица 2.3</t>
  </si>
  <si>
    <t>Таблица 2.4</t>
  </si>
  <si>
    <t>Таблица 2.5</t>
  </si>
  <si>
    <t>Таблица 2.6</t>
  </si>
  <si>
    <t>Таблица 2.7</t>
  </si>
  <si>
    <t>Таблица 2.8</t>
  </si>
  <si>
    <t>Таблица 2.9</t>
  </si>
  <si>
    <t>Таблица 2.10</t>
  </si>
  <si>
    <t>Таблица 2.11</t>
  </si>
  <si>
    <t>Таблица 2.12</t>
  </si>
  <si>
    <t>Таблица 2.14</t>
  </si>
  <si>
    <t>Таблица 2.15</t>
  </si>
  <si>
    <t>Таблица 2.16</t>
  </si>
  <si>
    <t>Таблица 2.17</t>
  </si>
  <si>
    <t>Таблица 2.18</t>
  </si>
  <si>
    <t>Таблица 2.19</t>
  </si>
  <si>
    <t>Таблица 2.20</t>
  </si>
  <si>
    <t>Таблица 2.21</t>
  </si>
  <si>
    <t>Таблица 2.22</t>
  </si>
  <si>
    <t>Таблица 2.23</t>
  </si>
  <si>
    <t>Таблица 2.24</t>
  </si>
  <si>
    <t>Таблица 2.25</t>
  </si>
  <si>
    <t>Таблица 2.26</t>
  </si>
  <si>
    <t>Таблица 2.27</t>
  </si>
  <si>
    <t>Таблица 2.28</t>
  </si>
  <si>
    <t>Таблица 2.29</t>
  </si>
  <si>
    <t>Таблица 2.30</t>
  </si>
  <si>
    <t>Таблица 2.31</t>
  </si>
  <si>
    <t>Таблица 2.32</t>
  </si>
  <si>
    <t>Таблица 2.33</t>
  </si>
  <si>
    <t>Таблица 2.34</t>
  </si>
  <si>
    <t>Таблица 2.35</t>
  </si>
  <si>
    <t>Таблица 2.36</t>
  </si>
  <si>
    <t>Таблица 2.38</t>
  </si>
  <si>
    <t>Таблица 2.39</t>
  </si>
  <si>
    <t>Таблица 3.1</t>
  </si>
  <si>
    <t>Таблица 3.2</t>
  </si>
  <si>
    <t>Таблица 3.3</t>
  </si>
  <si>
    <t>Таблица 3.4</t>
  </si>
  <si>
    <t>Таблица 3.5</t>
  </si>
  <si>
    <t>Таблица 3.6</t>
  </si>
  <si>
    <t>Таблица 3.7</t>
  </si>
  <si>
    <t>Таблица 3.8</t>
  </si>
  <si>
    <t>Таблица 3.9</t>
  </si>
  <si>
    <t>Таблица 3.10</t>
  </si>
  <si>
    <t>Таблица 3.11</t>
  </si>
  <si>
    <t>Таблица 3.12</t>
  </si>
  <si>
    <t>Таблица 3.13</t>
  </si>
  <si>
    <t>Таблица 4.1</t>
  </si>
  <si>
    <t>Таблица 4.2</t>
  </si>
  <si>
    <t>Распределение дотаций на выравнивание бюджетной обеспеченности муниципальных районов (муниципальных округов, городских округов)</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</si>
  <si>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</si>
  <si>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t>
  </si>
  <si>
    <t>Таблица 2.13</t>
  </si>
  <si>
    <t>Таблица 2.40</t>
  </si>
  <si>
    <t>Таблица 2.41</t>
  </si>
  <si>
    <t>2025 год</t>
  </si>
  <si>
    <t>Воробейнское сельское поселение Жирятинского муниципального района</t>
  </si>
  <si>
    <t>Ревенское сельское поселение Карачевского муниципального района</t>
  </si>
  <si>
    <t>Севский муниципальный район</t>
  </si>
  <si>
    <t>Чемлыжское сельское поселение Севского муниципального района</t>
  </si>
  <si>
    <t>Кулажское сельское поселение Суражского муниципального района</t>
  </si>
  <si>
    <t>Новозыбковский городской округ</t>
  </si>
  <si>
    <t>Жирятинский муниципальный район</t>
  </si>
  <si>
    <t>ИТОГО</t>
  </si>
  <si>
    <t>отклонение от итоговой строки таблицы</t>
  </si>
  <si>
    <t>2026 год</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</si>
  <si>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</si>
  <si>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Дятьковский муниципальный район</t>
  </si>
  <si>
    <t>Карачевский муниципальный район</t>
  </si>
  <si>
    <t>Дубровский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</si>
  <si>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</si>
  <si>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</si>
  <si>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</si>
  <si>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</si>
  <si>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</si>
  <si>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</si>
  <si>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</si>
  <si>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</si>
  <si>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r>
      <t>Распределение субсидий бюджетам муниципальных районов (муниципальных округов, городских округов)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"Культурная среда (Брянская область)" государственной программы "Развитие культуры и туризма в Брянской области"</t>
    </r>
    <r>
      <rPr>
        <b/>
        <i/>
        <sz val="12"/>
        <color rgb="FFFF0000"/>
        <rFont val="Times New Roman"/>
        <family val="1"/>
        <charset val="204"/>
      </rPr>
      <t/>
    </r>
  </si>
  <si>
    <t>Распределение субсидий бюджетам муниципальных районов (муниципальных округов, городских округов) на реконструкцию и капитальный ремонт муниципальных музеев в рамках регионального проекта «Культурная среда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</si>
  <si>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развитие сети учреждений культурно-досугового типа в рамках регионального проекта "Культурная среда (Брянская область)" государственной программы "Развитие культуры и туризма в Брянской области"</t>
  </si>
  <si>
    <t>Клетнянский муниципальный район</t>
  </si>
  <si>
    <t>Климовский муниципальный район</t>
  </si>
  <si>
    <t>Мглинский муниципальный район</t>
  </si>
  <si>
    <t>Распределение субсидий бюджетам муниципальных районов (муниципальных округов, городских округов) на техническое оснащение муниципальных музеев в рамках регионального проекта "Культурная среда (Брянская область)" государственной программы "Развитие культуры и туризма в Брянской области"</t>
  </si>
  <si>
    <t>Выгоничское городское поселение Выгоничского муниципального района</t>
  </si>
  <si>
    <t>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</si>
  <si>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Распределение иных межбюджетных трансфертов бюджетам муниципальных образований на модернизацию объектов уличного освещения в рамках регионального проекта "Модернизация объектов уличного освещения"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</si>
  <si>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образований на обеспечение мероприятий по модернизации систем коммунальной инфраструктуры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</si>
  <si>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Сельцовский городской округ</t>
  </si>
  <si>
    <t>Локотское городское поселение Брасовского муниципального района</t>
  </si>
  <si>
    <t>Глинищевское сельское поселение Брянского муниципального района</t>
  </si>
  <si>
    <t>Дубровское городское поселение Дубровского муниципального района</t>
  </si>
  <si>
    <t>Дятьковское городское поселение Дятьковского муниципального района</t>
  </si>
  <si>
    <t>Бытошское городское поселение Дятьковского муниципального района</t>
  </si>
  <si>
    <t>Ивотское городское поселение Дятьковского муниципального района</t>
  </si>
  <si>
    <t>Любохонское городское поселение Дятьковского муниципального района</t>
  </si>
  <si>
    <t>Карачевское городское поселение Карачевского муниципального района</t>
  </si>
  <si>
    <t>Смолевичское сельское поселение Клинцовского муниципального района</t>
  </si>
  <si>
    <t>Комаричское городское поселение Комаричского муниципального района</t>
  </si>
  <si>
    <t>Красногорское городское поселение Красногорского муниципального района</t>
  </si>
  <si>
    <t>Навлинское городское поселение Навлинского муниципального района</t>
  </si>
  <si>
    <t>Почепское городское поселение Почепского муниципального района</t>
  </si>
  <si>
    <t>Рогнединское городское поселение Рогнединского муниципального района</t>
  </si>
  <si>
    <t>Севское городское поселение Севского муниципального района</t>
  </si>
  <si>
    <t>Трубчевское городское поселение Трубчевского муниципального района</t>
  </si>
  <si>
    <t>Белоберезковское городское поселение Трубчевского муниципального района</t>
  </si>
  <si>
    <t>Унечское городское поселение Унечского муниципального района</t>
  </si>
  <si>
    <t>Распределение субсидий бюджетам муниципальных районов (муниципальных округов, городских округов)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комплекса процессных мероприятий "Развитие библиотечного, музейного и архивного дела" государственной программы "Развитие культуры и туризма в Брянской области"</t>
  </si>
  <si>
    <t>Распределение субсидий бюджетам муниципальных образований на строительство (реконструкцию) объектов очистки сточных вод в населенных пунктах Брянской области в рамках регионального проекта "Строительство и реконструкция объектов очистки сточных вод в населенных пунктах Брянской области"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</si>
  <si>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</si>
  <si>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r>
      <t>Распределение субсидий бюджетам муниципальных районов (муниципальных округов,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регионального проекта</t>
    </r>
    <r>
      <rPr>
        <b/>
        <i/>
        <sz val="12"/>
        <color rgb="FFFF0000"/>
        <rFont val="Times New Roman"/>
        <family val="1"/>
        <charset val="204"/>
      </rPr>
      <t xml:space="preserve"> </t>
    </r>
    <r>
      <rPr>
        <b/>
        <sz val="12"/>
        <rFont val="Times New Roman"/>
        <family val="1"/>
        <charset val="204"/>
      </rPr>
      <t>"Современная школа (Брянская область)" государственной программы "Развитие образования и науки Брянской области"</t>
    </r>
  </si>
  <si>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</si>
  <si>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</si>
  <si>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</si>
  <si>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</si>
  <si>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</si>
  <si>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</si>
  <si>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</si>
  <si>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</si>
  <si>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</si>
  <si>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</si>
  <si>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Распределение субсидий бюджетам муниципальных районов (муниципальных округов, городских округов) на создание новых мест в общеобразовательных организациях в рамках регионального проекта "Современная школа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</si>
  <si>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</si>
  <si>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стимулирование программ развития жилищного строительства субъектов Российской Федерации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</si>
  <si>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(реконструкцию) канализационных сетей и канализационных коллекторов для населенных пунктов Брянской области в рамках регионального проекта "Строительство и реконструкция канализационных сетей и канализационных коллекторов для населенных пунктов Брянской области"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</si>
  <si>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</si>
  <si>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</si>
  <si>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(реконструкцию) объектов спорта в рамках регионального проекта "Спорт - норма жизни (Брянская область)" государственной программы "Развитие физической культуры и спорта Брянской области"</t>
  </si>
  <si>
    <t>Распределение субсидий бюджетам муниципальных районов (муниципальных округов, городских округов) на проведение комплексных кадастровых работ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</si>
  <si>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</si>
  <si>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Таблица 4.3</t>
  </si>
  <si>
    <t>Распределение субсидий бюджетам муниципальных районов (муниципальных округов, городских округов) на создание цифровой образовательной среды в общеобразовательных организациях Брянской области в рамках регионального проекта "Цифровая образовательная среда (Брянская область)" государственной программы "Развитие образования и науки Брянской области"</t>
  </si>
  <si>
    <r>
      <t>Распределение субсидий бюджетам муниципальных районов (муниципальных округов, городских округов) на развитие спортивной инфраструктуры объектов спорта Брянской области в рамках регионального проекта "Развитие инфраструктуры сферы спорта"</t>
    </r>
    <r>
      <rPr>
        <b/>
        <i/>
        <sz val="12"/>
        <rFont val="Times New Roman"/>
        <family val="1"/>
        <charset val="204"/>
      </rPr>
      <t xml:space="preserve"> </t>
    </r>
    <r>
      <rPr>
        <b/>
        <sz val="12"/>
        <rFont val="Times New Roman"/>
        <family val="1"/>
        <charset val="204"/>
      </rPr>
      <t>государственной программы "Развитие физической культуры и спорта Брянской области"</t>
    </r>
  </si>
  <si>
    <t>Распределение субсидий бюджетам муниципальных образований на софинансирование закупки и монтажа оборудования для создания "умных" спортивных площадок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</si>
  <si>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</si>
  <si>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Распределение субвенций бюджетам муниципальных районов (муниципальных округов, городских округов) на организацию и осуществление деятельности по опеке и попечительству</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</si>
  <si>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</si>
  <si>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Распределение иных межбюджетных трансфертов бюджетам муниципальных районов (муниципальных округов,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"Патриотическое воспитание (Брянская область)" государственной программы "Региональная политика Брянской области"</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</si>
  <si>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комплекса процессных мероприятий "Сохранение и развитие исполнительских искусств, традиционной народной культуры" государственной программы "Развитие культуры и туризма в Брянской области"</t>
  </si>
  <si>
    <t>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</si>
  <si>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и реконструкцию (модернизацию) объектов питьевого водоснабжения в рамках регионального проекта "Чистая вода (Брянская область)"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</si>
  <si>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образований на реализацию федеральной целевой программы "Увековечение памяти погибших при защите Отечества на 2019-2024 годы" в рамках комплекса процессных мероприятий "Реализация мероприятий по проведению работ по ремонту, реставрации, благоустройству воинских захоронений" государственной программы "Региональная политика Брянской области"</t>
  </si>
  <si>
    <t>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</si>
  <si>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образований на проведение ремонта спортивных сооружений в рамках регионального проекта "Спорт - норма жизни (Брянская область)"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</si>
  <si>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осуществления отдельных полномочий в сфере образования</t>
  </si>
  <si>
    <t>Распределение субсидий бюджетам муниципальных районов (муниципальных округов, городских округов) на модернизацию инфраструктуры общего образования в отдельных субъектах Российской Федерации в рамках регионального проекта "Современная школа (Брянская область)" государственной программы "Развитие образования и науки Брянской области"</t>
  </si>
  <si>
    <t>Суражское городское поселение Суражского муниципального района</t>
  </si>
  <si>
    <t>Распределение субсидий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</si>
  <si>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Климовское городское поселение Климовского муниципального района</t>
  </si>
  <si>
    <t>Распределение субсидий бюджетам муниципальных районов (муниципальных округов, городских округов) на создание объектов обращения с твердыми коммунальными отходами в рамках регионального проекта "Комплексная система обращения с твердыми коммунальными отходами (Брянская область)" государственной программы "Охрана окружающей среды, воспроизводство и использование природных ресурсов Брянской области"</t>
  </si>
  <si>
    <t>Мирнинское сельское поселение Гордеевского муниципального района</t>
  </si>
  <si>
    <t>Распределение субсидий бюджетам муниципальных районов (муниципальных округов, городских округов) на создание виртуальных концертных залов в рамках регионального проекта "Цифровая культура (Брянская область)"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</si>
  <si>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создание модельных муниципальных библиотек в рамках регионального проекта "Культурная среда (Брянская область)" государственной программы "Развитие культуры и туризма в Брянской области"</t>
  </si>
  <si>
    <t>Таблица 3.14</t>
  </si>
  <si>
    <t>Таблица 2.42</t>
  </si>
  <si>
    <t>Таблица 2.43</t>
  </si>
  <si>
    <t>Распределение субсидий бюджетам муниципальных районов (муниципальных округов, городских округов) на приведение в соответствии с брендбуком "Точка роста" помещений муниципальных общеобразовательных организаций в рамках регионального проекта "Современная школа (Брянская область)" государственной программы "Развитие образования и науки Брянской области"</t>
  </si>
  <si>
    <t>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t>
  </si>
  <si>
    <t>Распределение субсидий бюджетам муниципальных районов (муниципальных округов, городских округов) на реализацию мероприятий по модернизации школьных систем образования в рамках регионального проекта "Создание условий для обучения, отдыха и оздоровления детей и молодежи" государственной программы "Развитие образования и науки Брянской области"</t>
  </si>
  <si>
    <t>Петровобудское сельское поселение Гордеевского муниципального района</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</si>
  <si>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в рамках регионального проекта "Современная школа (Брянская область)" государственной программы "Развитие образования и науки Брянской области"</t>
  </si>
  <si>
    <t>Приложение 10 
к Закону Брянской области 
''Об областном бюджете на 2024 год 
и на плановый период 2025 и 2026 годов''</t>
  </si>
  <si>
    <t>Уношевское сельское поселение Гордеевского муниципального района</t>
  </si>
  <si>
    <t>Щербиничское сельское поселение Злынковского муниципального района</t>
  </si>
  <si>
    <t>Мылинское сельское поселение Карачевского муниципального района</t>
  </si>
  <si>
    <t>Старское городское поселение Дятьковского муниципального района</t>
  </si>
  <si>
    <t>Клетнянское городское поселение Клетнянского муниципального района</t>
  </si>
  <si>
    <t>Мглинское городское поселение Мглинского муниципального района</t>
  </si>
  <si>
    <t>Погарское городское поселение Погарского муниципального района</t>
  </si>
  <si>
    <t>Суземское городское поселение Суземского муниципального района</t>
  </si>
  <si>
    <t>Жирятинское сельское поселение Жирятинского муниципального района</t>
  </si>
  <si>
    <t>Злынковское городское поселение Злынковского муниципального района</t>
  </si>
  <si>
    <t>Распределение субсидий бюджетам муниципальных районов (муниципальных округов, городских округов)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t>
  </si>
  <si>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</si>
  <si>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</si>
  <si>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</si>
  <si>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Распределение субвенций бюджетам муниципальных районов (муниципальных округов, городских округов) на обеспечение сохранности жилых помещений, закрепленных за детьми-сиротами и детьми, оставшимися без попечения родителей</t>
  </si>
  <si>
    <t>Распределение субвенций бюджетам муниципальных районов (муниципальных округов, городских округов)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</si>
  <si>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Вышковское городское поселение Злынковского муниципального района</t>
  </si>
  <si>
    <t>Алтуховское городское поселение Навлинского муниципального района</t>
  </si>
  <si>
    <t>Рамасухское городское поселение Почепского муниципального района</t>
  </si>
  <si>
    <t>Кокоревское городское поселение Суземского муниципального района</t>
  </si>
  <si>
    <t>Брасовское сельское поселение Брасовского муниципального района</t>
  </si>
  <si>
    <t>Веребское сельское поселение Брасовского муниципального района</t>
  </si>
  <si>
    <t>Вороновологское сельское поселение Брасовского муниципального района</t>
  </si>
  <si>
    <t>Глодневское сельское поселение Брасовского муниципального района</t>
  </si>
  <si>
    <t>Добриковское сельское поселение Брасовского муниципального района</t>
  </si>
  <si>
    <t>Дубровское сельское поселение Брасовского муниципального района</t>
  </si>
  <si>
    <t>Крупецкое сельское поселение Брасовского муниципального района</t>
  </si>
  <si>
    <t>Погребское сельское поселение Брасовского муниципального района</t>
  </si>
  <si>
    <t>Сныткинское сельское поселение Брасовского муниципального района</t>
  </si>
  <si>
    <t>Столбовское сельское поселение Брасовского муниципального района</t>
  </si>
  <si>
    <t>Добрунское сельское поселение Брянского муниципального района</t>
  </si>
  <si>
    <t>Домашовское сельское поселение Брянского муниципального района</t>
  </si>
  <si>
    <t>Журиничское сельское поселение Брянского муниципального района</t>
  </si>
  <si>
    <t>Мичуринское сельское поселение Брянского муниципального района</t>
  </si>
  <si>
    <t>Нетьинское сельское поселение Брянского муниципального района</t>
  </si>
  <si>
    <t>Новодарковичское сельское поселение Брянского муниципального района</t>
  </si>
  <si>
    <t>Новосельское сельское поселение Брянского муниципального района</t>
  </si>
  <si>
    <t>Отрадненское сельское поселение Брянского муниципального района</t>
  </si>
  <si>
    <t>Пальцовское сельское поселение Брянского муниципального района</t>
  </si>
  <si>
    <t>Свенское сельское поселение Брянского муниципального района</t>
  </si>
  <si>
    <t>Снежское сельское поселение Брянского муниципального района</t>
  </si>
  <si>
    <t>Стекляннорадицкое сельское поселение Брянского муниципального района</t>
  </si>
  <si>
    <t>Супоневское сельское поселение Брянского муниципального района</t>
  </si>
  <si>
    <t>Чернетовское сельское поселение Брянского муниципального района</t>
  </si>
  <si>
    <t>Кокинское сельское поселение Выгоничского муниципального района</t>
  </si>
  <si>
    <t>Красносельское сельское поселение Выгоничского муниципального района</t>
  </si>
  <si>
    <t>Орменское сельское поселение Выгоничского муниципального района</t>
  </si>
  <si>
    <t>Сосновское сельское поселение Выгоничского муниципального района</t>
  </si>
  <si>
    <t>Утынское сельское поселение Выгоничского муниципального района</t>
  </si>
  <si>
    <t>Хмелевское сельское поселение Выгоничского муниципального района</t>
  </si>
  <si>
    <t>Хутор-Борское сельское поселение Выгоничского муниципального района</t>
  </si>
  <si>
    <t>Гордеевское сельское поселение Гордеевского муниципального района</t>
  </si>
  <si>
    <t>Глинновское сельское поселение Гордеевского муниципального района</t>
  </si>
  <si>
    <t>Рудневоробьевское сельское поселение Гордеевского муниципального района</t>
  </si>
  <si>
    <t>Творишинское сельское поселение Гордеевского муниципального района</t>
  </si>
  <si>
    <t>Алешинское сельское поселение Дубровского муниципального района</t>
  </si>
  <si>
    <t>Пеклинское сельское поселение Дубровского муниципального района</t>
  </si>
  <si>
    <t>Рековичское сельское поселение Дубровского муниципального района</t>
  </si>
  <si>
    <t>Рябчинское сельское поселение Дубровского муниципального района</t>
  </si>
  <si>
    <t>Сергеевское сельское поселение Дубровского муниципального района</t>
  </si>
  <si>
    <t>Сещинское сельское поселение Дубровского муниципального района</t>
  </si>
  <si>
    <t>Березинское сельское поселение Дятьковского муниципального района</t>
  </si>
  <si>
    <t>Большежуковское сельское поселение Дятьковского муниципального района</t>
  </si>
  <si>
    <t>Верховское сельское поселение Дятьковского муниципального района</t>
  </si>
  <si>
    <t>Немеричское сельское поселение Дятьковского муниципального района</t>
  </si>
  <si>
    <t>Слободищенское сельское поселение Дятьковского муниципального района</t>
  </si>
  <si>
    <t>Морачевское сельское поселение Жирятинского муниципального района</t>
  </si>
  <si>
    <t>Денисковичское сельское поселение Злынковского муниципального района</t>
  </si>
  <si>
    <t>Роговское сельское поселение Злынковского муниципального района</t>
  </si>
  <si>
    <t>Спиридоновобудское сельское поселение Злынковского муниципального района</t>
  </si>
  <si>
    <t>Бошинское сельское поселение Карачевского муниципального района</t>
  </si>
  <si>
    <t>Вельяминовское сельское поселение Карачевского муниципального района</t>
  </si>
  <si>
    <t>Верхопольское сельское поселение Карачевского муниципального района</t>
  </si>
  <si>
    <t>Дроновское сельское поселение Карачевского муниципального района</t>
  </si>
  <si>
    <t>Песоченское сельское поселение Карачевского муниципального района</t>
  </si>
  <si>
    <t>Акуличское сельское поселение Клетнянского муниципального района</t>
  </si>
  <si>
    <t>Лутенское сельское поселение Клетнянского муниципального района</t>
  </si>
  <si>
    <t>Мирнинское сельское поселение Клетнянского муниципального района</t>
  </si>
  <si>
    <t>Мужиновское сельское поселение Клетнянского муниципального района</t>
  </si>
  <si>
    <t>Надвинское сельское поселение Клетнянского муниципального района</t>
  </si>
  <si>
    <t>Брахловское сельское поселение Климовского муниципального района</t>
  </si>
  <si>
    <t>Истопское сельское поселение Климовского муниципального района</t>
  </si>
  <si>
    <t>Каменскохуторское сельское поселение Климовского муниципального района</t>
  </si>
  <si>
    <t>Кирилловское сельское поселение Климовского муниципального района</t>
  </si>
  <si>
    <t>Лакомобудское сельское поселение Климовского муниципального района</t>
  </si>
  <si>
    <t>Митьковское сельское поселение Климовского муниципального района</t>
  </si>
  <si>
    <t>Новоропское сельское поселение Климовского муниципального района</t>
  </si>
  <si>
    <t>Новоюрковичское сельское поселение Климовского муниципального района</t>
  </si>
  <si>
    <t>Плавенское сельское поселение Климовского муниципального района</t>
  </si>
  <si>
    <t>Сачковичское сельское поселение Климовского муниципального района</t>
  </si>
  <si>
    <t>Сытобудское сельское поселение Климовского муниципального района</t>
  </si>
  <si>
    <t>Хороменское сельское поселение Климовского муниципального района</t>
  </si>
  <si>
    <t>Челховское сельское поселение Климовского муниципального района</t>
  </si>
  <si>
    <t>Чуровичское сельское поселение Климовского муниципального района</t>
  </si>
  <si>
    <t>Великотопальское сельское поселение Клинцовского муниципального района</t>
  </si>
  <si>
    <t>Гулевское сельское поселение Клинцовского муниципального района</t>
  </si>
  <si>
    <t>Коржовоголубовское сельское поселение Клинцовского муниципального района</t>
  </si>
  <si>
    <t>Лопатенское сельское поселение Клинцовского муниципального района</t>
  </si>
  <si>
    <t>Медведовское сельское поселение Клинцовского муниципального района</t>
  </si>
  <si>
    <t>Первомайское сельское поселение Клинцовского муниципального района</t>
  </si>
  <si>
    <t>Рожновское сельское поселение Клинцовского муниципального района</t>
  </si>
  <si>
    <t>Смотровобудское сельское поселение Клинцовского муниципального района</t>
  </si>
  <si>
    <t>Аркинское сельское поселение Комаричского муниципального района</t>
  </si>
  <si>
    <t>Быховское сельское поселение Комаричского муниципального района</t>
  </si>
  <si>
    <t>Игрицкое сельское поселение Комаричского муниципального района</t>
  </si>
  <si>
    <t>Литижское сельское поселение Комаричского муниципального района</t>
  </si>
  <si>
    <t>Лопандинское сельское поселение Комаричского муниципального района</t>
  </si>
  <si>
    <t>Марьинское сельское поселение Комаричского муниципального района</t>
  </si>
  <si>
    <t>Усожское сельское поселение Комаричского муниципального района</t>
  </si>
  <si>
    <t>Колюдовское сельское поселение Красногорского муниципального района</t>
  </si>
  <si>
    <t>Лотаковское сельское поселение Красногорского муниципального района</t>
  </si>
  <si>
    <t>Любовшанское сельское поселение Красногорского муниципального района</t>
  </si>
  <si>
    <t>Макаричское сельское поселение Красногорского муниципального района</t>
  </si>
  <si>
    <t>Перелазское сельское поселение Красногорского муниципального района</t>
  </si>
  <si>
    <t>Яловское сельское поселение Красногорского муниципального района</t>
  </si>
  <si>
    <t>Ветлевское сельское поселение Мглинского муниципального района</t>
  </si>
  <si>
    <t>Краснокосаровское сельское поселение Мглинского муниципального района</t>
  </si>
  <si>
    <t>Симонтовское сельское поселение Мглинского муниципального района</t>
  </si>
  <si>
    <t>Алешинское сельское поселение Навлинского муниципального района</t>
  </si>
  <si>
    <t>Бяковское сельское поселение Навлинского муниципального района</t>
  </si>
  <si>
    <t>Синезерское сельское поселение Навлинского муниципального района</t>
  </si>
  <si>
    <t>Чичковское сельское поселение Навлинского муниципального района</t>
  </si>
  <si>
    <t>Борщовское сельское поселение Погарского муниципального района</t>
  </si>
  <si>
    <t>Вадьковское сельское поселение Погарского муниципального района</t>
  </si>
  <si>
    <t>Витемлянское сельское поселение Погарского муниципального района</t>
  </si>
  <si>
    <t>Гетуновское сельское поселение Погарского муниципального района</t>
  </si>
  <si>
    <t>Городищенское сельское поселение Погарского муниципального района</t>
  </si>
  <si>
    <t>Гриневское сельское поселение Погарского муниципального района</t>
  </si>
  <si>
    <t>Долботовское сельское поселение Погарского муниципального района</t>
  </si>
  <si>
    <t>Посудичское сельское поселение Погарского муниципального района</t>
  </si>
  <si>
    <t>Суворовское сельское поселение Погарского муниципального района</t>
  </si>
  <si>
    <t>Чаусовское сельское поселение Погарского муниципального района</t>
  </si>
  <si>
    <t>Юдиновское сельское поселение Погарского муниципального района</t>
  </si>
  <si>
    <t>Бакланское сельское поселение Почепского муниципального района</t>
  </si>
  <si>
    <t>Бельковское сельское поселение Почепского муниципального района</t>
  </si>
  <si>
    <t>Витовское сельское поселение Почепского муниципального района</t>
  </si>
  <si>
    <t>Гущинское сельское поселение Почепского муниципального района</t>
  </si>
  <si>
    <t>Дмитровское сельское поселение Почепского муниципального района</t>
  </si>
  <si>
    <t>Доманичское сельское поселение Почепского муниципального района</t>
  </si>
  <si>
    <t>Краснорогское сельское поселение Почепского муниципального района</t>
  </si>
  <si>
    <t>Московское сельское поселение Почепского муниципального района</t>
  </si>
  <si>
    <t>Первомайское сельское поселение Почепского муниципального района</t>
  </si>
  <si>
    <t>Польниковское сельское поселение Почепского муниципального района</t>
  </si>
  <si>
    <t>Речицкое сельское поселение Почепского муниципального района</t>
  </si>
  <si>
    <t>Семецкое сельское поселение Почепского муниципального района</t>
  </si>
  <si>
    <t>Сетоловское сельское поселение Почепского муниципального района</t>
  </si>
  <si>
    <t>Чоповское сельское поселение Почепского муниципального района</t>
  </si>
  <si>
    <t>Вороновское сельское поселение Рогнединского муниципального района</t>
  </si>
  <si>
    <t>Селиловичское сельское поселение Рогнединского муниципального района</t>
  </si>
  <si>
    <t>Тюнинское сельское поселение Рогнединского муниципального района</t>
  </si>
  <si>
    <t>Федоровское сельское поселение Рогнединского муниципального района</t>
  </si>
  <si>
    <t>Шаровичское сельское поселение Рогнединского муниципального района</t>
  </si>
  <si>
    <t>Доброводское сельское поселение Севского муниципального района</t>
  </si>
  <si>
    <t>Косицкое сельское поселение Севского муниципального района</t>
  </si>
  <si>
    <t>Новоямское сельское поселение Севского муниципального района</t>
  </si>
  <si>
    <t>Подлесно-Новосельское сельское поселение Севского муниципального района</t>
  </si>
  <si>
    <t>Пушкинское сельское поселение Севского муниципального района</t>
  </si>
  <si>
    <t>Троебортновское сельское поселение Севского муниципального района</t>
  </si>
  <si>
    <t>Алешковичское сельское поселение Суземского муниципального района</t>
  </si>
  <si>
    <t>Невдольское сельское поселение Суземского муниципального района</t>
  </si>
  <si>
    <t>Новопогощенское сельское поселение Суземского муниципального района</t>
  </si>
  <si>
    <t>Селеченское сельское поселение Суземского муниципального района</t>
  </si>
  <si>
    <t>Холмечское сельское поселение Суземского муниципального района</t>
  </si>
  <si>
    <t>Влазовичское сельское поселение Суражского муниципального района</t>
  </si>
  <si>
    <t>Дегтяревское сельское поселение Суражского муниципального района</t>
  </si>
  <si>
    <t>Дубровское сельское поселение Суражского муниципального района</t>
  </si>
  <si>
    <t>Лопазненское сельское поселение Суражского муниципального района</t>
  </si>
  <si>
    <t>Нивнянское сельское поселение Суражского муниципального района</t>
  </si>
  <si>
    <t>Овчинское сельское поселение Суражского муниципального района</t>
  </si>
  <si>
    <t>Городецкое сельское поселение Трубчевского муниципального района</t>
  </si>
  <si>
    <t>Селецкое сельское поселение Трубчевского муниципального района</t>
  </si>
  <si>
    <t>Семячковское сельское поселение Трубчевского муниципального района</t>
  </si>
  <si>
    <t>Телецкое сельское поселение Трубчевского муниципального района</t>
  </si>
  <si>
    <t>Усохское сельское поселение Трубчевского муниципального района</t>
  </si>
  <si>
    <t>Юровское сельское поселение Трубчевского муниципального района</t>
  </si>
  <si>
    <t>Березинское сельское поселение Унечского муниципального района</t>
  </si>
  <si>
    <t>Высокское сельское поселение Унечского муниципального района</t>
  </si>
  <si>
    <t>Ивайтенское сельское поселение Унечского муниципального района</t>
  </si>
  <si>
    <t>Красновичское сельское поселение Унечского муниципального района</t>
  </si>
  <si>
    <t>Найтоповичское сельское поселение Унечского муниципального района</t>
  </si>
  <si>
    <t>Павловское сельское поселение Унечского муниципального района</t>
  </si>
  <si>
    <t>Старогутнянское сельское поселение Унечского муниципального района</t>
  </si>
  <si>
    <t>Старосельское сельское поселение Унечского муниципального района</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</si>
  <si>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кадрового потенциала сферы образования" государственной программы "Развитие образования и науки Брянской области"</t>
  </si>
  <si>
    <t>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t>
  </si>
  <si>
    <t>Распределение субвенций бюджетам муниципальных районов (муниципальных округов, городских округов, городских поселений) на 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 по созданию и организации деятельности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t>
  </si>
  <si>
    <t/>
  </si>
  <si>
    <t>Таблица  2.44</t>
  </si>
  <si>
    <t>Распределение субсидий бюджетам муниципальных образований на реализацию отдельных мероприятий по развитию культуры, культурного наследия, туризма, обеспечению устойчивого развития социально-культурных составляющих качества жизни населения в рамках комплекса процессных мероприятий "Поддержка мероприятий муниципальных образований в сфере культуры" государственной программы "Развитие культуры и туризма в Брянской области"</t>
  </si>
  <si>
    <t>Таблица  2.45</t>
  </si>
  <si>
    <t xml:space="preserve">Распределение субсидий бюджетам муниципальных образований на сохранение, использование, популяризацию и государственную охрану объектов культурного наследия в рамках комплекса процессных мероприятий "Обеспечение сохранности и использование объектов культурного наследия, популяризация объектов культурного наследия" государственной программы "Развитие культуры и туризма в Брянской области"  </t>
  </si>
  <si>
    <t>Кистёрское сельское поселение Погарского муниципального района</t>
  </si>
  <si>
    <t>Таблица 4.4</t>
  </si>
  <si>
    <t xml:space="preserve">Распределение иных межбюджетных трансфертов бюджетам муниципальных районов (муниципальных округов,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 в рамках комплекса процессных мероприятий "Обеспечение устойчивой и сбалансированной работы в сфере региональной транспортной политики" государственной программы "Развитие промышленности, транспорта и связи Брянской области" </t>
  </si>
  <si>
    <t>Таблица  2.46</t>
  </si>
  <si>
    <t>Распределение субсидий бюджетам муниципальных образований на строительство (реконструкцию) объектов инфраструктуры, реализация которых осуществляется в соответствии с постановлением Правительства Российской Федерации от 2 февраля 2022 года № 87 "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</si>
  <si>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Таблица 2.47</t>
  </si>
  <si>
    <t xml:space="preserve">Распределение субсидий бюджетам муниципальных образований на приобретение специализированной техники для предприятий жилищно-коммунального хозяйства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 </t>
  </si>
  <si>
    <t xml:space="preserve">Гордеевский муниципальный район  </t>
  </si>
  <si>
    <t xml:space="preserve">Дятьковское городское поселение Дятьковского муниципального района  </t>
  </si>
  <si>
    <t xml:space="preserve">Жирятинский муниципальный район </t>
  </si>
  <si>
    <t xml:space="preserve">Злынковский муниципальный район  </t>
  </si>
  <si>
    <t xml:space="preserve">Карачевское городское поселение Карачевского муниципального района  </t>
  </si>
  <si>
    <t xml:space="preserve">Клинцовский муниципальный район  </t>
  </si>
  <si>
    <t xml:space="preserve">Комаричский муниципальный район </t>
  </si>
  <si>
    <t xml:space="preserve">Погарский муниципальный район </t>
  </si>
  <si>
    <t xml:space="preserve">Почепский  муниципальный район  </t>
  </si>
  <si>
    <t xml:space="preserve">Унечское городское поселение Унечского муниципального района  </t>
  </si>
  <si>
    <t>Распределение иных межбюджетных трансфертов бюджетам муниципальных районов (муниципальных округов, городских округов) на реализацию специальных мер в сфере экономики</t>
  </si>
  <si>
    <t xml:space="preserve">Суземский муниципальный район </t>
  </si>
  <si>
    <t>Таблица 4.5</t>
  </si>
  <si>
    <t>Таблица 2.48</t>
  </si>
  <si>
    <t xml:space="preserve">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государственной программы "Развитие топливно-энергетического комплекса и жилищно-коммунального хозяйства Брянской области"       </t>
  </si>
  <si>
    <t>Таблица 4.6</t>
  </si>
  <si>
    <t>Распределение иных межбюджетных трансфертов бюджетам муниципальных районов (муниципальных округов, городских округов) на подготовку основания для размещения "умных" спортивных площадок  с учетом монтажа оборудования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</si>
  <si>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"Развитие транспортной инфраструктуры на сельских территориях (Брянская область)" государственной программы "Комплексное развитие сельских территорий"</t>
  </si>
  <si>
    <t xml:space="preserve">                                                                           </t>
  </si>
  <si>
    <t xml:space="preserve">Брасовский муниципальный район  </t>
  </si>
  <si>
    <t xml:space="preserve">Брянский муниципальный район   </t>
  </si>
  <si>
    <t>Карачевское городское поселение 
Карачевского муниципального района</t>
  </si>
  <si>
    <t>Таблица 2.49</t>
  </si>
  <si>
    <t xml:space="preserve">Распределение субсидий  бюджетам муниципальных районов (муниципальных округов, городских округов) на поддержку развития лыжного спорта в Брянской области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  </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</si>
  <si>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реализации регионального проекта "Патриотическое воспитание граждан Российской Федерации (Брянская область)" государственной программы "Региональная политика Брянской области" на 2024 год</t>
  </si>
  <si>
    <t>Распределение субсидий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</si>
  <si>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Таблица 4.8</t>
  </si>
  <si>
    <t>Таблица 4.7</t>
  </si>
  <si>
    <t>Распределение иных межбюджетных трансфертов бюджетам муниципальных районов (муниципальных округов, городских округов) на приобретение специального оборудования и техники, обеспечивающих бесперебойное водоснабжение и водоотведение</t>
  </si>
  <si>
    <t>Распределение субсидий  бюджетам муниципальных образований на ликвидацию несанционированных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"Чистая страна (Брянская область)" государственной программы "Охрана окружающей среды, воспроизводство и использование природных ресурсов Брянской области"</t>
  </si>
  <si>
    <t>Таблица 2.50</t>
  </si>
  <si>
    <t>Таблица  2.51</t>
  </si>
  <si>
    <t>Распределение субсидий бюджетам муниципальных образований на строительство (реконструкцию) учреждений культуры в рамках регионального проекта "Развитие инфраструктуры сферы культуры" государственной программы "Развитие культуры и туризма в Брянской области"</t>
  </si>
  <si>
    <t>Таблица  2.52</t>
  </si>
  <si>
    <t>Таблица 2.53</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</si>
  <si>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</si>
  <si>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Таблица 2.54</t>
  </si>
  <si>
    <t>Распределение субсидий бюджетам муниципальных образований на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t>
  </si>
  <si>
    <t>Распределение субсидий бюджетам муниципальных образований на реализацию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</si>
</sst>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_-* #,##0.00&quot;р.&quot;_-;\-* #,##0.00&quot;р.&quot;_-;_-* &quot;-&quot;??&quot;р.&quot;_-;_-@_-"/>
    <numFmt numFmtId="168" formatCode="[$-419]General"/>
    <numFmt numFmtId="169" formatCode="_(&quot;$&quot;* #,##0_);_(&quot;$&quot;* \(#,##0\);_(&quot;$&quot;* &quot;-&quot;_);_(@_)"/>
    <numFmt numFmtId="170" formatCode="_(* #,##0_);_(* \(#,##0\);_(* &quot;-&quot;_);_(@_)"/>
    <numFmt numFmtId="171" formatCode="_(* #,##0.00_);_(* \(#,##0.00\);_(* &quot;-&quot;??_);_(@_)"/>
    <numFmt numFmtId="172" formatCode="#,##0.00\ _₽"/>
    <numFmt numFmtId="173" formatCode="#,##0.00_ ;[Red]\-#,##0.00\ "/>
    <numFmt numFmtId="174" formatCode="#,##0.00_ ;\-#,##0.00\ "/>
    <numFmt numFmtId="175" formatCode="#,##0.00000"/>
    <numFmt numFmtId="176" formatCode="0.0%"/>
  </numFmts>
  <fonts count="88" x14ac:knownFonts="1">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2"/>
      <color rgb="FF000000"/>
      <name val="Times New Roman"/>
      <family val="1"/>
      <charset val="204"/>
    </font>
    <font>
      <sz val="12"/>
      <color rgb="FF000000"/>
      <name val="Times New Roman"/>
      <family val="1"/>
      <charset val="204"/>
    </font>
    <font>
      <sz val="10"/>
      <color rgb="FF000000"/>
      <name val="Arial"/>
      <family val="2"/>
      <charset val="204"/>
    </font>
    <font>
      <sz val="12"/>
      <color rgb="FF000000"/>
      <name val="Arial"/>
      <family val="2"/>
      <charset val="204"/>
    </font>
    <font>
      <b/>
      <sz val="12"/>
      <name val="Times New Roman"/>
      <family val="1"/>
      <charset val="204"/>
    </font>
    <font>
      <b/>
      <sz val="12"/>
      <color rgb="FFFF0000"/>
      <name val="Arial"/>
      <family val="2"/>
      <charset val="204"/>
    </font>
    <font>
      <b/>
      <sz val="12"/>
      <color rgb="FFFF0000"/>
      <name val="Times New Roman"/>
      <family val="1"/>
      <charset val="204"/>
    </font>
    <font>
      <b/>
      <sz val="9"/>
      <color rgb="FFFF0000"/>
      <name val="Century Gothic"/>
      <family val="2"/>
      <charset val="204"/>
    </font>
    <font>
      <sz val="12"/>
      <color theme="1"/>
      <name val="Times New Roman"/>
      <family val="1"/>
      <charset val="204"/>
    </font>
    <font>
      <sz val="10"/>
      <color rgb="FF000000"/>
      <name val="Times New Roman"/>
      <family val="1"/>
      <charset val="204"/>
    </font>
    <font>
      <b/>
      <sz val="12"/>
      <color indexed="8"/>
      <name val="Times New Roman"/>
      <family val="1"/>
      <charset val="204"/>
    </font>
    <font>
      <sz val="10"/>
      <name val="Arial"/>
      <family val="2"/>
      <charset val="204"/>
    </font>
    <font>
      <sz val="11"/>
      <color theme="1"/>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name val="Times New Roman"/>
      <family val="1"/>
      <charset val="204"/>
    </font>
    <font>
      <sz val="12"/>
      <color indexed="8"/>
      <name val="Times New Roman"/>
      <family val="1"/>
      <charset val="204"/>
    </font>
    <font>
      <sz val="11"/>
      <color rgb="FF000000"/>
      <name val="Calibri"/>
      <family val="2"/>
      <charset val="204"/>
    </font>
    <font>
      <sz val="11"/>
      <color indexed="8"/>
      <name val="Calibri"/>
      <family val="2"/>
      <charset val="204"/>
    </font>
    <font>
      <sz val="10"/>
      <color indexed="8"/>
      <name val="Arial"/>
      <family val="2"/>
      <charset val="204"/>
    </font>
    <font>
      <sz val="11"/>
      <color theme="1"/>
      <name val="Times New Roman"/>
      <family val="1"/>
      <charset val="204"/>
    </font>
    <font>
      <b/>
      <sz val="12"/>
      <color theme="1"/>
      <name val="Times New Roman"/>
      <family val="1"/>
      <charset val="204"/>
    </font>
    <font>
      <sz val="10"/>
      <name val="Times New Roman Cyr"/>
    </font>
    <font>
      <b/>
      <sz val="9"/>
      <name val="Arial"/>
      <family val="2"/>
      <charset val="204"/>
    </font>
    <font>
      <sz val="10"/>
      <name val="Arial Cyr"/>
      <charset val="204"/>
    </font>
    <font>
      <sz val="10"/>
      <color theme="1"/>
      <name val="Segoe UI"/>
      <family val="2"/>
      <charset val="204"/>
    </font>
    <font>
      <sz val="10"/>
      <color rgb="FF000000"/>
      <name val="Calibri"/>
      <family val="2"/>
      <charset val="204"/>
      <scheme val="minor"/>
    </font>
    <font>
      <b/>
      <sz val="10"/>
      <color rgb="FF000000"/>
      <name val="Calibri"/>
      <family val="2"/>
      <charset val="204"/>
      <scheme val="minor"/>
    </font>
    <font>
      <sz val="11.95"/>
      <color rgb="FF000000"/>
      <name val="Times New Roman"/>
      <family val="1"/>
      <charset val="204"/>
    </font>
    <font>
      <b/>
      <sz val="18"/>
      <color theme="3"/>
      <name val="Cambria"/>
      <family val="1"/>
      <charset val="204"/>
      <scheme val="major"/>
    </font>
    <font>
      <sz val="10"/>
      <color indexed="64"/>
      <name val="Arial"/>
      <family val="2"/>
      <charset val="204"/>
    </font>
    <font>
      <sz val="12"/>
      <color indexed="64"/>
      <name val="Times New Roman"/>
      <family val="1"/>
      <charset val="204"/>
    </font>
    <font>
      <sz val="10"/>
      <color rgb="FF000000"/>
      <name val="Times New Roman"/>
      <family val="1"/>
      <charset val="204"/>
    </font>
    <font>
      <sz val="10"/>
      <color rgb="FF000000"/>
      <name val="Segoe UI"/>
      <family val="2"/>
      <charset val="204"/>
    </font>
    <font>
      <sz val="10"/>
      <name val="Segoe UI"/>
      <family val="2"/>
      <charset val="204"/>
    </font>
    <font>
      <sz val="10"/>
      <color rgb="FF000000"/>
      <name val="Times New Roman"/>
      <family val="1"/>
      <charset val="204"/>
    </font>
    <font>
      <b/>
      <i/>
      <sz val="12"/>
      <name val="Times New Roman"/>
      <family val="1"/>
      <charset val="204"/>
    </font>
    <font>
      <sz val="11"/>
      <color indexed="9"/>
      <name val="Calibri"/>
      <family val="2"/>
      <charset val="204"/>
    </font>
    <font>
      <b/>
      <sz val="15"/>
      <color indexed="56"/>
      <name val="Calibri"/>
      <family val="2"/>
      <charset val="204"/>
    </font>
    <font>
      <b/>
      <sz val="18"/>
      <color indexed="56"/>
      <name val="Cambria"/>
      <family val="1"/>
      <charset val="204"/>
    </font>
    <font>
      <b/>
      <sz val="18"/>
      <color indexed="56"/>
      <name val="Cambria"/>
      <family val="2"/>
      <charset val="204"/>
    </font>
    <font>
      <sz val="10"/>
      <color indexed="8"/>
      <name val="Arial Cyr"/>
    </font>
    <font>
      <b/>
      <sz val="10"/>
      <color indexed="8"/>
      <name val="Arial CYR"/>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b/>
      <i/>
      <sz val="12"/>
      <color rgb="FFFF0000"/>
      <name val="Times New Roman"/>
      <family val="1"/>
      <charset val="204"/>
    </font>
    <font>
      <sz val="10"/>
      <name val="Times New Roman"/>
      <family val="1"/>
      <charset val="204"/>
    </font>
    <font>
      <sz val="11"/>
      <name val="Times New Roman"/>
      <family val="1"/>
      <charset val="204"/>
    </font>
    <font>
      <sz val="8"/>
      <color rgb="FF000000"/>
      <name val="Times New Roman"/>
      <family val="1"/>
      <charset val="204"/>
    </font>
    <font>
      <sz val="7"/>
      <color rgb="FF000000"/>
      <name val="Times New Roman"/>
      <family val="1"/>
      <charset val="204"/>
    </font>
    <font>
      <sz val="14"/>
      <color rgb="FF000000"/>
      <name val="Times New Roman"/>
      <family val="1"/>
      <charset val="204"/>
    </font>
    <font>
      <sz val="10"/>
      <color rgb="FF000000"/>
      <name val="Arial Cyr"/>
    </font>
    <font>
      <sz val="10"/>
      <color rgb="FF000000"/>
      <name val="Arial Cyr"/>
      <family val="2"/>
    </font>
    <font>
      <b/>
      <sz val="10"/>
      <color rgb="FF000000"/>
      <name val="Arial Cyr"/>
      <family val="2"/>
    </font>
    <font>
      <b/>
      <sz val="10"/>
      <color rgb="FF000000"/>
      <name val="Arial"/>
      <family val="2"/>
      <charset val="204"/>
    </font>
    <font>
      <sz val="11"/>
      <name val="Calibri"/>
      <family val="2"/>
      <scheme val="minor"/>
    </font>
    <font>
      <sz val="12"/>
      <color rgb="FF0000FF"/>
      <name val="Arial"/>
      <family val="2"/>
      <charset val="204"/>
    </font>
    <font>
      <sz val="12"/>
      <name val="Arial"/>
      <family val="2"/>
      <charset val="204"/>
    </font>
  </fonts>
  <fills count="96">
    <fill>
      <patternFill patternType="none"/>
    </fill>
    <fill>
      <patternFill patternType="gray125"/>
    </fill>
    <fill>
      <patternFill patternType="solid">
        <fgColor theme="0"/>
        <bgColor indexed="64"/>
      </patternFill>
    </fill>
    <fill>
      <patternFill patternType="solid">
        <fgColor rgb="FFF5F5DC"/>
        <bgColor rgb="FFF5F5DC"/>
      </patternFill>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0"/>
      </patternFill>
    </fill>
    <fill>
      <patternFill patternType="solid">
        <fgColor theme="4" tint="0.80001220740379042"/>
        <bgColor indexed="64"/>
      </patternFill>
    </fill>
    <fill>
      <patternFill patternType="solid">
        <fgColor indexed="45"/>
        <bgColor indexed="64"/>
      </patternFill>
    </fill>
    <fill>
      <patternFill patternType="solid">
        <fgColor indexed="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6"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99"/>
        <bgColor auto="1"/>
      </patternFill>
    </fill>
    <fill>
      <patternFill patternType="solid">
        <fgColor rgb="FFFFFF00"/>
        <bgColor indexed="64"/>
      </patternFill>
    </fill>
  </fills>
  <borders count="40">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rgb="FF000000"/>
      </left>
      <right/>
      <top style="thin">
        <color indexed="64"/>
      </top>
      <bottom style="thin">
        <color rgb="FF000000"/>
      </bottom>
      <diagonal/>
    </border>
    <border>
      <left style="thin">
        <color indexed="64"/>
      </left>
      <right/>
      <top style="thin">
        <color indexed="64"/>
      </top>
      <bottom style="thin">
        <color indexed="64"/>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867">
    <xf numFmtId="0" fontId="0" fillId="0" borderId="0"/>
    <xf numFmtId="166"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1" fillId="0" borderId="0" applyNumberFormat="0" applyFill="0" applyBorder="0" applyAlignment="0" applyProtection="0"/>
    <xf numFmtId="0" fontId="5" fillId="0" borderId="0">
      <alignment vertical="top" wrapText="1"/>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alignment vertical="top" wrapText="1"/>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4" fillId="0" borderId="0"/>
    <xf numFmtId="168" fontId="32" fillId="0" borderId="0"/>
    <xf numFmtId="0" fontId="33" fillId="4" borderId="13" applyNumberFormat="0" applyFont="0" applyAlignment="0" applyProtection="0"/>
    <xf numFmtId="49" fontId="34" fillId="0" borderId="17">
      <alignment horizontal="center" vertical="top" shrinkToFit="1"/>
    </xf>
    <xf numFmtId="49" fontId="34" fillId="0" borderId="17">
      <alignment horizontal="center" vertical="top" wrapText="1"/>
    </xf>
    <xf numFmtId="164" fontId="34" fillId="0" borderId="0" applyFont="0" applyFill="0" applyBorder="0" applyAlignment="0" applyProtection="0"/>
    <xf numFmtId="169" fontId="14" fillId="0" borderId="0" applyFont="0" applyFill="0" applyBorder="0" applyAlignment="0" applyProtection="0"/>
    <xf numFmtId="0" fontId="34" fillId="0" borderId="0">
      <alignment vertical="top" wrapText="1"/>
    </xf>
    <xf numFmtId="0" fontId="14" fillId="0" borderId="0"/>
    <xf numFmtId="9" fontId="34" fillId="0" borderId="0" applyFont="0" applyFill="0" applyBorder="0" applyAlignment="0" applyProtection="0"/>
    <xf numFmtId="9" fontId="14" fillId="0" borderId="0" applyFont="0" applyFill="0" applyBorder="0" applyAlignment="0" applyProtection="0"/>
    <xf numFmtId="165" fontId="34" fillId="0" borderId="0" applyFont="0" applyFill="0" applyBorder="0" applyAlignment="0" applyProtection="0"/>
    <xf numFmtId="170" fontId="14" fillId="0" borderId="0" applyFont="0" applyFill="0" applyBorder="0" applyAlignment="0" applyProtection="0"/>
    <xf numFmtId="166" fontId="34" fillId="0" borderId="0" applyFont="0" applyFill="0" applyBorder="0" applyAlignment="0" applyProtection="0"/>
    <xf numFmtId="171" fontId="14" fillId="0" borderId="0" applyFont="0" applyFill="0" applyBorder="0" applyAlignment="0" applyProtection="0"/>
    <xf numFmtId="0" fontId="16" fillId="0" borderId="7"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9" applyNumberFormat="0" applyAlignment="0" applyProtection="0"/>
    <xf numFmtId="0" fontId="22" fillId="9" borderId="10" applyNumberFormat="0" applyAlignment="0" applyProtection="0"/>
    <xf numFmtId="0" fontId="23" fillId="9" borderId="9" applyNumberFormat="0" applyAlignment="0" applyProtection="0"/>
    <xf numFmtId="0" fontId="24" fillId="0" borderId="11" applyNumberFormat="0" applyFill="0" applyAlignment="0" applyProtection="0"/>
    <xf numFmtId="0" fontId="25" fillId="10" borderId="12"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4" applyNumberFormat="0" applyFill="0" applyAlignment="0" applyProtection="0"/>
    <xf numFmtId="0" fontId="29"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29" fillId="35" borderId="0" applyNumberFormat="0" applyBorder="0" applyAlignment="0" applyProtection="0"/>
    <xf numFmtId="0" fontId="37" fillId="0" borderId="0"/>
    <xf numFmtId="49" fontId="38" fillId="0" borderId="2" applyNumberFormat="0">
      <alignment horizontal="center" vertical="center" wrapText="1"/>
    </xf>
    <xf numFmtId="9" fontId="37" fillId="0" borderId="0" applyFont="0" applyFill="0" applyBorder="0" applyAlignment="0" applyProtection="0"/>
    <xf numFmtId="166" fontId="37" fillId="0" borderId="0" applyFont="0" applyFill="0" applyBorder="0" applyAlignment="0" applyProtection="0"/>
    <xf numFmtId="0" fontId="39" fillId="0" borderId="0"/>
    <xf numFmtId="9" fontId="39" fillId="0" borderId="0" applyFont="0" applyFill="0" applyBorder="0" applyAlignment="0" applyProtection="0"/>
    <xf numFmtId="0" fontId="15" fillId="0" borderId="0"/>
    <xf numFmtId="0" fontId="37" fillId="0" borderId="0"/>
    <xf numFmtId="166" fontId="37" fillId="0" borderId="0" applyFont="0" applyFill="0" applyBorder="0" applyAlignment="0" applyProtection="0"/>
    <xf numFmtId="166" fontId="33" fillId="0" borderId="0" applyFont="0" applyFill="0" applyBorder="0" applyAlignment="0" applyProtection="0"/>
    <xf numFmtId="167" fontId="33" fillId="0" borderId="0" applyFont="0" applyFill="0" applyBorder="0" applyAlignment="0" applyProtection="0"/>
    <xf numFmtId="165" fontId="33" fillId="0" borderId="0" applyFont="0" applyFill="0" applyBorder="0" applyAlignment="0" applyProtection="0"/>
    <xf numFmtId="167" fontId="33" fillId="0" borderId="0" applyFont="0" applyFill="0" applyBorder="0" applyAlignment="0" applyProtection="0"/>
    <xf numFmtId="9" fontId="33" fillId="0" borderId="0" applyFont="0" applyFill="0" applyBorder="0" applyAlignment="0" applyProtection="0"/>
    <xf numFmtId="165" fontId="33" fillId="0" borderId="0" applyFont="0" applyFill="0" applyBorder="0" applyAlignment="0" applyProtection="0"/>
    <xf numFmtId="0" fontId="15" fillId="0" borderId="0"/>
    <xf numFmtId="0" fontId="15" fillId="11" borderId="13" applyNumberFormat="0" applyFont="0" applyAlignment="0" applyProtection="0"/>
    <xf numFmtId="0" fontId="37" fillId="0" borderId="0"/>
    <xf numFmtId="166" fontId="37" fillId="0" borderId="0" applyFont="0" applyFill="0" applyBorder="0" applyAlignment="0" applyProtection="0"/>
    <xf numFmtId="0" fontId="15" fillId="0" borderId="0"/>
    <xf numFmtId="0" fontId="15" fillId="13" borderId="0" applyNumberFormat="0" applyBorder="0" applyAlignment="0" applyProtection="0"/>
    <xf numFmtId="0" fontId="15" fillId="14"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0" borderId="0"/>
    <xf numFmtId="0" fontId="15" fillId="11" borderId="13" applyNumberFormat="0" applyFont="0" applyAlignment="0" applyProtection="0"/>
    <xf numFmtId="166" fontId="33" fillId="0" borderId="0" applyFont="0" applyFill="0" applyBorder="0" applyAlignment="0" applyProtection="0"/>
    <xf numFmtId="164" fontId="33" fillId="0" borderId="0" applyFont="0" applyFill="0" applyBorder="0" applyAlignment="0" applyProtection="0"/>
    <xf numFmtId="166" fontId="33" fillId="0" borderId="0" applyFont="0" applyFill="0" applyBorder="0" applyAlignment="0" applyProtection="0"/>
    <xf numFmtId="9" fontId="33" fillId="0" borderId="0" applyFont="0" applyFill="0" applyBorder="0" applyAlignment="0" applyProtection="0"/>
    <xf numFmtId="0" fontId="14" fillId="0" borderId="0"/>
    <xf numFmtId="0" fontId="40" fillId="0" borderId="0">
      <alignment horizontal="center" vertical="center" wrapText="1"/>
    </xf>
    <xf numFmtId="0" fontId="41" fillId="0" borderId="0">
      <alignment horizontal="left" vertical="center" wrapText="1"/>
    </xf>
    <xf numFmtId="0" fontId="41" fillId="0" borderId="0">
      <alignment horizontal="left" vertical="center" wrapText="1"/>
    </xf>
    <xf numFmtId="0" fontId="42" fillId="0" borderId="0">
      <alignment horizontal="center" vertical="center" wrapText="1"/>
    </xf>
    <xf numFmtId="0" fontId="41" fillId="0" borderId="0">
      <alignment horizontal="right" vertical="center" wrapText="1"/>
    </xf>
    <xf numFmtId="0" fontId="41" fillId="0" borderId="2">
      <alignment horizontal="center" vertical="center" wrapText="1"/>
    </xf>
    <xf numFmtId="0" fontId="41" fillId="0" borderId="2">
      <alignment horizontal="left" vertical="center" wrapText="1"/>
    </xf>
    <xf numFmtId="0" fontId="41" fillId="0" borderId="2">
      <alignment horizontal="center" vertical="center" wrapText="1"/>
    </xf>
    <xf numFmtId="4" fontId="41" fillId="0" borderId="2">
      <alignment horizontal="right" vertical="center" wrapText="1"/>
    </xf>
    <xf numFmtId="0" fontId="40" fillId="0" borderId="0">
      <alignment horizontal="center" vertical="center" wrapText="1"/>
    </xf>
    <xf numFmtId="0" fontId="40" fillId="0" borderId="0">
      <alignment horizontal="center" vertical="center" wrapText="1"/>
    </xf>
    <xf numFmtId="0" fontId="40" fillId="0" borderId="0">
      <alignment horizontal="center" vertical="center" wrapText="1"/>
    </xf>
    <xf numFmtId="164" fontId="33" fillId="0" borderId="0" applyFont="0" applyFill="0" applyBorder="0" applyAlignment="0" applyProtection="0"/>
    <xf numFmtId="167" fontId="33"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5" fontId="34" fillId="0" borderId="0" applyFont="0" applyFill="0" applyBorder="0" applyAlignment="0" applyProtection="0"/>
    <xf numFmtId="166"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0" fontId="12" fillId="0" borderId="0">
      <alignment vertical="top" wrapText="1"/>
    </xf>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5" fontId="34" fillId="0" borderId="0" applyFont="0" applyFill="0" applyBorder="0" applyAlignment="0" applyProtection="0"/>
    <xf numFmtId="166"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6" fontId="34" fillId="0" borderId="0" applyFont="0" applyFill="0" applyBorder="0" applyAlignment="0" applyProtection="0"/>
    <xf numFmtId="0" fontId="12" fillId="0" borderId="0">
      <alignment vertical="top" wrapText="1"/>
    </xf>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0" fontId="12" fillId="0" borderId="0">
      <alignment vertical="top" wrapText="1"/>
    </xf>
    <xf numFmtId="165" fontId="15" fillId="0" borderId="0" applyFont="0" applyFill="0" applyBorder="0" applyAlignment="0" applyProtection="0"/>
    <xf numFmtId="165" fontId="45" fillId="0" borderId="0" applyFont="0" applyFill="0" applyBorder="0" applyProtection="0"/>
    <xf numFmtId="167" fontId="14" fillId="0" borderId="0" applyFont="0" applyFill="0" applyBorder="0" applyProtection="0"/>
    <xf numFmtId="164" fontId="5" fillId="0" borderId="0" applyFont="0" applyFill="0" applyBorder="0" applyAlignment="0" applyProtection="0"/>
    <xf numFmtId="166" fontId="5" fillId="0" borderId="0" applyFont="0" applyFill="0" applyBorder="0" applyAlignment="0" applyProtection="0"/>
    <xf numFmtId="164" fontId="14" fillId="0" borderId="0" applyFont="0" applyFill="0" applyBorder="0" applyProtection="0"/>
    <xf numFmtId="167" fontId="45" fillId="0" borderId="0" applyFont="0" applyFill="0" applyBorder="0" applyProtection="0"/>
    <xf numFmtId="165" fontId="5" fillId="0" borderId="0" applyFont="0" applyFill="0" applyBorder="0" applyAlignment="0" applyProtection="0"/>
    <xf numFmtId="0" fontId="5" fillId="0" borderId="0">
      <alignment vertical="top" wrapText="1"/>
    </xf>
    <xf numFmtId="167" fontId="5" fillId="0" borderId="0" applyFont="0" applyFill="0" applyBorder="0" applyAlignment="0" applyProtection="0"/>
    <xf numFmtId="166" fontId="14" fillId="0" borderId="0" applyFont="0" applyFill="0" applyBorder="0" applyProtection="0"/>
    <xf numFmtId="166" fontId="14" fillId="0" borderId="0" applyFont="0" applyFill="0" applyBorder="0" applyProtection="0"/>
    <xf numFmtId="167" fontId="45" fillId="0" borderId="0" applyFont="0" applyFill="0" applyBorder="0" applyProtection="0"/>
    <xf numFmtId="166" fontId="45" fillId="0" borderId="0" applyFont="0" applyFill="0" applyBorder="0" applyProtection="0"/>
    <xf numFmtId="166" fontId="14" fillId="0" borderId="0" applyFont="0" applyFill="0" applyBorder="0" applyProtection="0"/>
    <xf numFmtId="164" fontId="5" fillId="0" borderId="0" applyFont="0" applyFill="0" applyBorder="0" applyAlignment="0" applyProtection="0"/>
    <xf numFmtId="9" fontId="5" fillId="0" borderId="0" applyFont="0" applyFill="0" applyBorder="0" applyAlignment="0" applyProtection="0"/>
    <xf numFmtId="165" fontId="14" fillId="0" borderId="0" applyFont="0" applyFill="0" applyBorder="0" applyProtection="0"/>
    <xf numFmtId="164" fontId="14" fillId="0" borderId="0" applyFont="0" applyFill="0" applyBorder="0" applyProtection="0"/>
    <xf numFmtId="166" fontId="14" fillId="0" borderId="0" applyFont="0" applyFill="0" applyBorder="0" applyProtection="0"/>
    <xf numFmtId="166" fontId="5" fillId="0" borderId="0" applyFont="0" applyFill="0" applyBorder="0" applyAlignment="0" applyProtection="0"/>
    <xf numFmtId="164" fontId="45" fillId="0" borderId="0" applyFont="0" applyFill="0" applyBorder="0" applyProtection="0"/>
    <xf numFmtId="165" fontId="14" fillId="0" borderId="0" applyFont="0" applyFill="0" applyBorder="0" applyProtection="0"/>
    <xf numFmtId="0" fontId="1" fillId="0" borderId="0" applyNumberFormat="0" applyFill="0" applyBorder="0" applyAlignment="0" applyProtection="0"/>
    <xf numFmtId="167" fontId="45" fillId="0" borderId="0" applyFont="0" applyFill="0" applyBorder="0" applyProtection="0"/>
    <xf numFmtId="166" fontId="45" fillId="0" borderId="0" applyFont="0" applyFill="0" applyBorder="0" applyProtection="0"/>
    <xf numFmtId="9" fontId="5" fillId="0" borderId="0" applyFont="0" applyFill="0" applyBorder="0" applyAlignment="0" applyProtection="0"/>
    <xf numFmtId="164" fontId="5" fillId="0" borderId="0" applyFont="0" applyFill="0" applyBorder="0" applyAlignment="0" applyProtection="0"/>
    <xf numFmtId="167" fontId="14" fillId="0" borderId="0" applyFont="0" applyFill="0" applyBorder="0" applyProtection="0"/>
    <xf numFmtId="165" fontId="14" fillId="0" borderId="0" applyFont="0" applyFill="0" applyBorder="0" applyProtection="0"/>
    <xf numFmtId="164" fontId="45" fillId="0" borderId="0" applyFont="0" applyFill="0" applyBorder="0" applyProtection="0"/>
    <xf numFmtId="0" fontId="12" fillId="0" borderId="0">
      <alignment vertical="top" wrapText="1"/>
    </xf>
    <xf numFmtId="166" fontId="45"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5" fontId="14" fillId="0" borderId="0" applyFont="0" applyFill="0" applyBorder="0" applyProtection="0"/>
    <xf numFmtId="9" fontId="45"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7" fontId="14" fillId="0" borderId="0" applyFont="0" applyFill="0" applyBorder="0" applyProtection="0"/>
    <xf numFmtId="0" fontId="45" fillId="0" borderId="0">
      <alignment vertical="top" wrapText="1"/>
    </xf>
    <xf numFmtId="0" fontId="14" fillId="0" borderId="0">
      <alignment vertical="top" wrapText="1"/>
    </xf>
    <xf numFmtId="9" fontId="14" fillId="0" borderId="0" applyFont="0" applyFill="0" applyBorder="0" applyProtection="0"/>
    <xf numFmtId="166" fontId="45" fillId="0" borderId="0" applyFont="0" applyFill="0" applyBorder="0" applyProtection="0"/>
    <xf numFmtId="167" fontId="14" fillId="0" borderId="0" applyFont="0" applyFill="0" applyBorder="0" applyProtection="0"/>
    <xf numFmtId="166" fontId="5" fillId="0" borderId="0" applyFont="0" applyFill="0" applyBorder="0" applyAlignment="0" applyProtection="0"/>
    <xf numFmtId="164" fontId="45" fillId="0" borderId="0" applyFont="0" applyFill="0" applyBorder="0" applyProtection="0"/>
    <xf numFmtId="0" fontId="14" fillId="0" borderId="0">
      <alignment vertical="top" wrapText="1"/>
    </xf>
    <xf numFmtId="0" fontId="14" fillId="0" borderId="0"/>
    <xf numFmtId="166" fontId="14" fillId="0" borderId="0" applyFont="0" applyFill="0" applyBorder="0" applyProtection="0"/>
    <xf numFmtId="0" fontId="44" fillId="0" borderId="0" applyNumberFormat="0" applyFill="0" applyBorder="0" applyProtection="0"/>
    <xf numFmtId="0" fontId="12" fillId="0" borderId="0">
      <alignment vertical="top" wrapText="1"/>
    </xf>
    <xf numFmtId="9" fontId="14" fillId="0" borderId="0" applyFont="0" applyFill="0" applyBorder="0" applyProtection="0"/>
    <xf numFmtId="164" fontId="45" fillId="0" borderId="0" applyFont="0" applyFill="0" applyBorder="0" applyProtection="0"/>
    <xf numFmtId="165" fontId="45" fillId="0" borderId="0" applyFont="0" applyFill="0" applyBorder="0" applyProtection="0"/>
    <xf numFmtId="166" fontId="45" fillId="0" borderId="0" applyFont="0" applyFill="0" applyBorder="0" applyProtection="0"/>
    <xf numFmtId="9" fontId="45" fillId="0" borderId="0" applyFont="0" applyFill="0" applyBorder="0" applyProtection="0"/>
    <xf numFmtId="167" fontId="5" fillId="0" borderId="0" applyFont="0" applyFill="0" applyBorder="0" applyAlignment="0" applyProtection="0"/>
    <xf numFmtId="166" fontId="14" fillId="0" borderId="0" applyFont="0" applyFill="0" applyBorder="0" applyProtection="0"/>
    <xf numFmtId="166" fontId="45" fillId="0" borderId="0" applyFont="0" applyFill="0" applyBorder="0" applyProtection="0"/>
    <xf numFmtId="167" fontId="5" fillId="0" borderId="0" applyFont="0" applyFill="0" applyBorder="0" applyAlignment="0" applyProtection="0"/>
    <xf numFmtId="164" fontId="5" fillId="0" borderId="0" applyFont="0" applyFill="0" applyBorder="0" applyAlignment="0" applyProtection="0"/>
    <xf numFmtId="165" fontId="45" fillId="0" borderId="0" applyFont="0" applyFill="0" applyBorder="0" applyProtection="0"/>
    <xf numFmtId="9" fontId="45" fillId="0" borderId="0" applyFont="0" applyFill="0" applyBorder="0" applyProtection="0"/>
    <xf numFmtId="167" fontId="5" fillId="0" borderId="0" applyFont="0" applyFill="0" applyBorder="0" applyAlignment="0" applyProtection="0"/>
    <xf numFmtId="166" fontId="5" fillId="0" borderId="0" applyFont="0" applyFill="0" applyBorder="0" applyAlignment="0" applyProtection="0"/>
    <xf numFmtId="164" fontId="14" fillId="0" borderId="0" applyFont="0" applyFill="0" applyBorder="0" applyProtection="0"/>
    <xf numFmtId="9" fontId="5" fillId="0" borderId="0" applyFont="0" applyFill="0" applyBorder="0" applyAlignment="0" applyProtection="0"/>
    <xf numFmtId="166" fontId="5" fillId="0" borderId="0" applyFont="0" applyFill="0" applyBorder="0" applyAlignment="0" applyProtection="0"/>
    <xf numFmtId="167" fontId="45" fillId="0" borderId="0" applyFont="0" applyFill="0" applyBorder="0" applyProtection="0"/>
    <xf numFmtId="166" fontId="14" fillId="0" borderId="0" applyFont="0" applyFill="0" applyBorder="0" applyProtection="0"/>
    <xf numFmtId="166" fontId="45" fillId="0" borderId="0" applyFont="0" applyFill="0" applyBorder="0" applyProtection="0"/>
    <xf numFmtId="165" fontId="5" fillId="0" borderId="0" applyFont="0" applyFill="0" applyBorder="0" applyAlignment="0" applyProtection="0"/>
    <xf numFmtId="9" fontId="14" fillId="0" borderId="0" applyFont="0" applyFill="0" applyBorder="0" applyProtection="0"/>
    <xf numFmtId="0" fontId="15" fillId="0" borderId="0"/>
    <xf numFmtId="165" fontId="5" fillId="0" borderId="0" applyFont="0" applyFill="0" applyBorder="0" applyAlignment="0" applyProtection="0"/>
    <xf numFmtId="9" fontId="14" fillId="0" borderId="0" applyFont="0" applyFill="0" applyBorder="0" applyProtection="0"/>
    <xf numFmtId="166" fontId="34" fillId="0" borderId="0" applyFont="0" applyFill="0" applyBorder="0" applyAlignment="0" applyProtection="0"/>
    <xf numFmtId="165" fontId="5" fillId="0" borderId="0" applyFont="0" applyFill="0" applyBorder="0" applyAlignment="0" applyProtection="0"/>
    <xf numFmtId="165" fontId="45" fillId="0" borderId="0" applyFont="0" applyFill="0" applyBorder="0" applyProtection="0"/>
    <xf numFmtId="0" fontId="2" fillId="0" borderId="1" applyNumberFormat="0" applyFill="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alignment vertical="top" wrapText="1"/>
    </xf>
    <xf numFmtId="9" fontId="45" fillId="0" borderId="0" applyFont="0" applyFill="0" applyBorder="0" applyProtection="0"/>
    <xf numFmtId="0" fontId="2" fillId="0" borderId="1" applyNumberFormat="0" applyFill="0" applyProtection="0"/>
    <xf numFmtId="164" fontId="14" fillId="0" borderId="0" applyFont="0" applyFill="0" applyBorder="0" applyProtection="0"/>
    <xf numFmtId="0" fontId="45" fillId="0" borderId="0">
      <alignment vertical="top" wrapText="1"/>
    </xf>
    <xf numFmtId="0" fontId="30" fillId="0" borderId="0"/>
    <xf numFmtId="0" fontId="30" fillId="0" borderId="0"/>
    <xf numFmtId="0" fontId="47" fillId="0" borderId="0">
      <alignment vertical="top" wrapText="1"/>
    </xf>
    <xf numFmtId="49" fontId="34" fillId="0" borderId="22">
      <alignment horizontal="center" vertical="top" shrinkToFit="1"/>
    </xf>
    <xf numFmtId="49" fontId="34" fillId="0" borderId="22">
      <alignment horizontal="center" vertical="top" wrapText="1"/>
    </xf>
    <xf numFmtId="49" fontId="38" fillId="0" borderId="21" applyNumberFormat="0">
      <alignment horizontal="center"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 fontId="41" fillId="0" borderId="21">
      <alignment horizontal="right"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left" vertical="center" wrapText="1"/>
    </xf>
    <xf numFmtId="0" fontId="41" fillId="0" borderId="23">
      <alignment horizontal="left" vertical="center" wrapText="1"/>
    </xf>
    <xf numFmtId="0" fontId="41" fillId="0" borderId="23">
      <alignment horizontal="center" vertical="center" wrapText="1"/>
    </xf>
    <xf numFmtId="0" fontId="41" fillId="0" borderId="23">
      <alignment horizontal="center" vertical="center" wrapText="1"/>
    </xf>
    <xf numFmtId="4" fontId="41" fillId="0" borderId="23">
      <alignment horizontal="right" vertical="center" wrapText="1"/>
    </xf>
    <xf numFmtId="4" fontId="41" fillId="0" borderId="23">
      <alignment horizontal="right" vertical="center" wrapText="1"/>
    </xf>
    <xf numFmtId="49" fontId="38" fillId="0" borderId="23" applyNumberFormat="0">
      <alignment horizontal="center" vertical="center" wrapText="1"/>
    </xf>
    <xf numFmtId="49" fontId="38" fillId="0" borderId="23" applyNumberFormat="0">
      <alignment horizontal="center" vertical="center" wrapText="1"/>
    </xf>
    <xf numFmtId="0" fontId="50" fillId="0" borderId="0">
      <alignment vertical="top" wrapText="1"/>
    </xf>
    <xf numFmtId="0" fontId="15" fillId="38" borderId="0" applyNumberFormat="0" applyBorder="0" applyAlignment="0" applyProtection="0"/>
    <xf numFmtId="0" fontId="15" fillId="39" borderId="0" applyNumberFormat="0" applyBorder="0" applyAlignment="0" applyProtection="0"/>
    <xf numFmtId="0" fontId="30" fillId="0" borderId="0"/>
    <xf numFmtId="0" fontId="15" fillId="40" borderId="0" applyNumberFormat="0" applyBorder="0" applyAlignment="0" applyProtection="0"/>
    <xf numFmtId="0" fontId="15" fillId="37" borderId="0" applyNumberFormat="0" applyBorder="0" applyAlignment="0" applyProtection="0"/>
    <xf numFmtId="0" fontId="15" fillId="41" borderId="0" applyNumberFormat="0" applyBorder="0" applyAlignment="0" applyProtection="0"/>
    <xf numFmtId="0" fontId="15" fillId="42"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45" borderId="0" applyNumberFormat="0" applyBorder="0" applyAlignment="0" applyProtection="0"/>
    <xf numFmtId="0" fontId="15" fillId="46"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51" borderId="0" applyNumberFormat="0" applyBorder="0" applyAlignment="0" applyProtection="0"/>
    <xf numFmtId="0" fontId="29" fillId="52" borderId="0" applyNumberFormat="0" applyBorder="0" applyAlignment="0" applyProtection="0"/>
    <xf numFmtId="0" fontId="29" fillId="53" borderId="0" applyNumberFormat="0" applyBorder="0" applyAlignment="0" applyProtection="0"/>
    <xf numFmtId="0" fontId="29" fillId="54" borderId="0" applyNumberFormat="0" applyBorder="0" applyAlignment="0" applyProtection="0"/>
    <xf numFmtId="0" fontId="29" fillId="55" borderId="0" applyNumberFormat="0" applyBorder="0" applyAlignment="0" applyProtection="0"/>
    <xf numFmtId="0" fontId="29" fillId="56" borderId="0" applyNumberFormat="0" applyBorder="0" applyAlignment="0" applyProtection="0"/>
    <xf numFmtId="0" fontId="29" fillId="57" borderId="0" applyNumberFormat="0" applyBorder="0" applyAlignment="0" applyProtection="0"/>
    <xf numFmtId="0" fontId="29" fillId="58" borderId="0" applyNumberFormat="0" applyBorder="0" applyAlignment="0" applyProtection="0"/>
    <xf numFmtId="0" fontId="29" fillId="59" borderId="0" applyNumberFormat="0" applyBorder="0" applyAlignment="0" applyProtection="0"/>
    <xf numFmtId="0" fontId="19" fillId="60" borderId="0" applyNumberFormat="0" applyBorder="0" applyAlignment="0" applyProtection="0"/>
    <xf numFmtId="0" fontId="23" fillId="61" borderId="9" applyNumberFormat="0" applyAlignment="0" applyProtection="0"/>
    <xf numFmtId="0" fontId="25" fillId="62" borderId="12" applyNumberFormat="0" applyAlignment="0" applyProtection="0"/>
    <xf numFmtId="0" fontId="18" fillId="63" borderId="0" applyNumberFormat="0" applyBorder="0" applyAlignment="0" applyProtection="0"/>
    <xf numFmtId="0" fontId="21" fillId="64" borderId="9" applyNumberFormat="0" applyAlignment="0" applyProtection="0"/>
    <xf numFmtId="0" fontId="20" fillId="65" borderId="0" applyNumberFormat="0" applyBorder="0" applyAlignment="0" applyProtection="0"/>
    <xf numFmtId="0" fontId="22" fillId="61" borderId="10" applyNumberFormat="0" applyAlignment="0" applyProtection="0"/>
    <xf numFmtId="0" fontId="15" fillId="13" borderId="0" applyNumberFormat="0" applyBorder="0" applyAlignment="0" applyProtection="0"/>
    <xf numFmtId="0" fontId="15" fillId="37" borderId="0" applyNumberFormat="0" applyBorder="0" applyAlignment="0" applyProtection="0"/>
    <xf numFmtId="0" fontId="15" fillId="17" borderId="0" applyNumberFormat="0" applyBorder="0" applyAlignment="0" applyProtection="0"/>
    <xf numFmtId="0" fontId="15" fillId="38" borderId="0" applyNumberFormat="0" applyBorder="0" applyAlignment="0" applyProtection="0"/>
    <xf numFmtId="0" fontId="15" fillId="66" borderId="0" applyNumberFormat="0" applyBorder="0" applyAlignment="0" applyProtection="0"/>
    <xf numFmtId="0" fontId="15" fillId="21" borderId="0" applyNumberFormat="0" applyBorder="0" applyAlignment="0" applyProtection="0"/>
    <xf numFmtId="0" fontId="15" fillId="39" borderId="0" applyNumberFormat="0" applyBorder="0" applyAlignment="0" applyProtection="0"/>
    <xf numFmtId="0" fontId="15" fillId="67" borderId="0" applyNumberFormat="0" applyBorder="0" applyAlignment="0" applyProtection="0"/>
    <xf numFmtId="0" fontId="15" fillId="25" borderId="0" applyNumberFormat="0" applyBorder="0" applyAlignment="0" applyProtection="0"/>
    <xf numFmtId="0" fontId="15" fillId="40" borderId="0" applyNumberFormat="0" applyBorder="0" applyAlignment="0" applyProtection="0"/>
    <xf numFmtId="0" fontId="15" fillId="29" borderId="0" applyNumberFormat="0" applyBorder="0" applyAlignment="0" applyProtection="0"/>
    <xf numFmtId="0" fontId="15" fillId="41" borderId="0" applyNumberFormat="0" applyBorder="0" applyAlignment="0" applyProtection="0"/>
    <xf numFmtId="0" fontId="15" fillId="33" borderId="0" applyNumberFormat="0" applyBorder="0" applyAlignment="0" applyProtection="0"/>
    <xf numFmtId="0" fontId="15" fillId="42" borderId="0" applyNumberFormat="0" applyBorder="0" applyAlignment="0" applyProtection="0"/>
    <xf numFmtId="0" fontId="33" fillId="68" borderId="0" applyNumberFormat="0" applyBorder="0" applyAlignment="0" applyProtection="0"/>
    <xf numFmtId="0" fontId="33" fillId="69" borderId="0" applyNumberFormat="0" applyBorder="0" applyAlignment="0" applyProtection="0"/>
    <xf numFmtId="0" fontId="33" fillId="70" borderId="0" applyNumberFormat="0" applyBorder="0" applyAlignment="0" applyProtection="0"/>
    <xf numFmtId="0" fontId="33" fillId="71" borderId="0" applyNumberFormat="0" applyBorder="0" applyAlignment="0" applyProtection="0"/>
    <xf numFmtId="0" fontId="33" fillId="72" borderId="0" applyNumberFormat="0" applyBorder="0" applyAlignment="0" applyProtection="0"/>
    <xf numFmtId="0" fontId="33" fillId="73" borderId="0" applyNumberFormat="0" applyBorder="0" applyAlignment="0" applyProtection="0"/>
    <xf numFmtId="0" fontId="15" fillId="14" borderId="0" applyNumberFormat="0" applyBorder="0" applyAlignment="0" applyProtection="0"/>
    <xf numFmtId="0" fontId="15" fillId="43" borderId="0" applyNumberFormat="0" applyBorder="0" applyAlignment="0" applyProtection="0"/>
    <xf numFmtId="0" fontId="15" fillId="18" borderId="0" applyNumberFormat="0" applyBorder="0" applyAlignment="0" applyProtection="0"/>
    <xf numFmtId="0" fontId="15" fillId="44" borderId="0" applyNumberFormat="0" applyBorder="0" applyAlignment="0" applyProtection="0"/>
    <xf numFmtId="0" fontId="15" fillId="22" borderId="0" applyNumberFormat="0" applyBorder="0" applyAlignment="0" applyProtection="0"/>
    <xf numFmtId="0" fontId="15" fillId="45" borderId="0" applyNumberFormat="0" applyBorder="0" applyAlignment="0" applyProtection="0"/>
    <xf numFmtId="0" fontId="15" fillId="74" borderId="0" applyNumberFormat="0" applyBorder="0" applyAlignment="0" applyProtection="0"/>
    <xf numFmtId="0" fontId="15" fillId="26" borderId="0" applyNumberFormat="0" applyBorder="0" applyAlignment="0" applyProtection="0"/>
    <xf numFmtId="0" fontId="15" fillId="46" borderId="0" applyNumberFormat="0" applyBorder="0" applyAlignment="0" applyProtection="0"/>
    <xf numFmtId="0" fontId="15" fillId="30" borderId="0" applyNumberFormat="0" applyBorder="0" applyAlignment="0" applyProtection="0"/>
    <xf numFmtId="0" fontId="15" fillId="47" borderId="0" applyNumberFormat="0" applyBorder="0" applyAlignment="0" applyProtection="0"/>
    <xf numFmtId="0" fontId="15" fillId="34" borderId="0" applyNumberFormat="0" applyBorder="0" applyAlignment="0" applyProtection="0"/>
    <xf numFmtId="0" fontId="15" fillId="48" borderId="0" applyNumberFormat="0" applyBorder="0" applyAlignment="0" applyProtection="0"/>
    <xf numFmtId="0" fontId="33" fillId="75" borderId="0" applyNumberFormat="0" applyBorder="0" applyAlignment="0" applyProtection="0"/>
    <xf numFmtId="0" fontId="33" fillId="76" borderId="0" applyNumberFormat="0" applyBorder="0" applyAlignment="0" applyProtection="0"/>
    <xf numFmtId="0" fontId="33" fillId="77" borderId="0" applyNumberFormat="0" applyBorder="0" applyAlignment="0" applyProtection="0"/>
    <xf numFmtId="0" fontId="33" fillId="71" borderId="0" applyNumberFormat="0" applyBorder="0" applyAlignment="0" applyProtection="0"/>
    <xf numFmtId="0" fontId="33" fillId="75" borderId="0" applyNumberFormat="0" applyBorder="0" applyAlignment="0" applyProtection="0"/>
    <xf numFmtId="0" fontId="33" fillId="78" borderId="0" applyNumberFormat="0" applyBorder="0" applyAlignment="0" applyProtection="0"/>
    <xf numFmtId="0" fontId="29" fillId="15" borderId="0" applyNumberFormat="0" applyBorder="0" applyAlignment="0" applyProtection="0"/>
    <xf numFmtId="0" fontId="29" fillId="49" borderId="0" applyNumberFormat="0" applyBorder="0" applyAlignment="0" applyProtection="0"/>
    <xf numFmtId="0" fontId="29" fillId="19" borderId="0" applyNumberFormat="0" applyBorder="0" applyAlignment="0" applyProtection="0"/>
    <xf numFmtId="0" fontId="29" fillId="50" borderId="0" applyNumberFormat="0" applyBorder="0" applyAlignment="0" applyProtection="0"/>
    <xf numFmtId="0" fontId="29" fillId="23" borderId="0" applyNumberFormat="0" applyBorder="0" applyAlignment="0" applyProtection="0"/>
    <xf numFmtId="0" fontId="29" fillId="45" borderId="0" applyNumberFormat="0" applyBorder="0" applyAlignment="0" applyProtection="0"/>
    <xf numFmtId="0" fontId="29" fillId="79" borderId="0" applyNumberFormat="0" applyBorder="0" applyAlignment="0" applyProtection="0"/>
    <xf numFmtId="0" fontId="29" fillId="27" borderId="0" applyNumberFormat="0" applyBorder="0" applyAlignment="0" applyProtection="0"/>
    <xf numFmtId="0" fontId="29" fillId="51" borderId="0" applyNumberFormat="0" applyBorder="0" applyAlignment="0" applyProtection="0"/>
    <xf numFmtId="0" fontId="29" fillId="31" borderId="0" applyNumberFormat="0" applyBorder="0" applyAlignment="0" applyProtection="0"/>
    <xf numFmtId="0" fontId="29" fillId="52" borderId="0" applyNumberFormat="0" applyBorder="0" applyAlignment="0" applyProtection="0"/>
    <xf numFmtId="0" fontId="29" fillId="35" borderId="0" applyNumberFormat="0" applyBorder="0" applyAlignment="0" applyProtection="0"/>
    <xf numFmtId="0" fontId="29" fillId="53" borderId="0" applyNumberFormat="0" applyBorder="0" applyAlignment="0" applyProtection="0"/>
    <xf numFmtId="0" fontId="52" fillId="80" borderId="0" applyNumberFormat="0" applyBorder="0" applyAlignment="0" applyProtection="0"/>
    <xf numFmtId="0" fontId="52" fillId="76" borderId="0" applyNumberFormat="0" applyBorder="0" applyAlignment="0" applyProtection="0"/>
    <xf numFmtId="0" fontId="52" fillId="77" borderId="0" applyNumberFormat="0" applyBorder="0" applyAlignment="0" applyProtection="0"/>
    <xf numFmtId="0" fontId="52" fillId="81" borderId="0" applyNumberFormat="0" applyBorder="0" applyAlignment="0" applyProtection="0"/>
    <xf numFmtId="0" fontId="52" fillId="82" borderId="0" applyNumberFormat="0" applyBorder="0" applyAlignment="0" applyProtection="0"/>
    <xf numFmtId="0" fontId="52" fillId="83" borderId="0" applyNumberFormat="0" applyBorder="0" applyAlignment="0" applyProtection="0"/>
    <xf numFmtId="0" fontId="29" fillId="12" borderId="0" applyNumberFormat="0" applyBorder="0" applyAlignment="0" applyProtection="0"/>
    <xf numFmtId="0" fontId="29" fillId="54" borderId="0" applyNumberFormat="0" applyBorder="0" applyAlignment="0" applyProtection="0"/>
    <xf numFmtId="0" fontId="29" fillId="16" borderId="0" applyNumberFormat="0" applyBorder="0" applyAlignment="0" applyProtection="0"/>
    <xf numFmtId="0" fontId="29" fillId="55" borderId="0" applyNumberFormat="0" applyBorder="0" applyAlignment="0" applyProtection="0"/>
    <xf numFmtId="0" fontId="29" fillId="20" borderId="0" applyNumberFormat="0" applyBorder="0" applyAlignment="0" applyProtection="0"/>
    <xf numFmtId="0" fontId="29" fillId="56" borderId="0" applyNumberFormat="0" applyBorder="0" applyAlignment="0" applyProtection="0"/>
    <xf numFmtId="0" fontId="29" fillId="24" borderId="0" applyNumberFormat="0" applyBorder="0" applyAlignment="0" applyProtection="0"/>
    <xf numFmtId="0" fontId="29" fillId="57" borderId="0" applyNumberFormat="0" applyBorder="0" applyAlignment="0" applyProtection="0"/>
    <xf numFmtId="0" fontId="29" fillId="28" borderId="0" applyNumberFormat="0" applyBorder="0" applyAlignment="0" applyProtection="0"/>
    <xf numFmtId="0" fontId="29" fillId="58" borderId="0" applyNumberFormat="0" applyBorder="0" applyAlignment="0" applyProtection="0"/>
    <xf numFmtId="0" fontId="29" fillId="32" borderId="0" applyNumberFormat="0" applyBorder="0" applyAlignment="0" applyProtection="0"/>
    <xf numFmtId="0" fontId="29" fillId="59" borderId="0" applyNumberFormat="0" applyBorder="0" applyAlignment="0" applyProtection="0"/>
    <xf numFmtId="0" fontId="19" fillId="6" borderId="0" applyNumberFormat="0" applyBorder="0" applyAlignment="0" applyProtection="0"/>
    <xf numFmtId="0" fontId="19" fillId="60" borderId="0" applyNumberFormat="0" applyBorder="0" applyAlignment="0" applyProtection="0"/>
    <xf numFmtId="0" fontId="23" fillId="9" borderId="9" applyNumberFormat="0" applyAlignment="0" applyProtection="0"/>
    <xf numFmtId="0" fontId="23" fillId="61" borderId="9" applyNumberFormat="0" applyAlignment="0" applyProtection="0"/>
    <xf numFmtId="0" fontId="25" fillId="10" borderId="12" applyNumberFormat="0" applyAlignment="0" applyProtection="0"/>
    <xf numFmtId="0" fontId="25" fillId="62" borderId="12" applyNumberFormat="0" applyAlignment="0" applyProtection="0"/>
    <xf numFmtId="0" fontId="18" fillId="5" borderId="0" applyNumberFormat="0" applyBorder="0" applyAlignment="0" applyProtection="0"/>
    <xf numFmtId="0" fontId="18" fillId="63" borderId="0" applyNumberFormat="0" applyBorder="0" applyAlignment="0" applyProtection="0"/>
    <xf numFmtId="0" fontId="53" fillId="0" borderId="27" applyNumberFormat="0" applyFill="0" applyAlignment="0" applyProtection="0"/>
    <xf numFmtId="0" fontId="2" fillId="0" borderId="1" applyNumberFormat="0" applyFill="0" applyAlignment="0" applyProtection="0"/>
    <xf numFmtId="0" fontId="53" fillId="0" borderId="27" applyNumberFormat="0" applyFill="0" applyAlignment="0" applyProtection="0"/>
    <xf numFmtId="0" fontId="21" fillId="8" borderId="9" applyNumberFormat="0" applyAlignment="0" applyProtection="0"/>
    <xf numFmtId="0" fontId="21" fillId="64" borderId="9" applyNumberFormat="0" applyAlignment="0" applyProtection="0"/>
    <xf numFmtId="0" fontId="20" fillId="7" borderId="0" applyNumberFormat="0" applyBorder="0" applyAlignment="0" applyProtection="0"/>
    <xf numFmtId="0" fontId="20" fillId="65" borderId="0" applyNumberFormat="0" applyBorder="0" applyAlignment="0" applyProtection="0"/>
    <xf numFmtId="0" fontId="22" fillId="9" borderId="10" applyNumberFormat="0" applyAlignment="0" applyProtection="0"/>
    <xf numFmtId="0" fontId="22" fillId="61" borderId="10" applyNumberFormat="0" applyAlignment="0" applyProtection="0"/>
    <xf numFmtId="0" fontId="54" fillId="0" borderId="0" applyNumberFormat="0" applyFill="0" applyBorder="0" applyAlignment="0" applyProtection="0"/>
    <xf numFmtId="0" fontId="44" fillId="0" borderId="0" applyNumberFormat="0" applyFill="0" applyBorder="0" applyAlignment="0" applyProtection="0"/>
    <xf numFmtId="0" fontId="1"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1" fontId="56" fillId="0" borderId="22">
      <alignment horizontal="center" vertical="top" shrinkToFit="1"/>
    </xf>
    <xf numFmtId="175" fontId="5" fillId="0" borderId="4">
      <alignment horizontal="right" vertical="top" shrinkToFit="1"/>
    </xf>
    <xf numFmtId="0" fontId="57" fillId="0" borderId="22">
      <alignment vertical="top" wrapText="1"/>
    </xf>
    <xf numFmtId="4" fontId="57" fillId="72" borderId="22">
      <alignment horizontal="right" vertical="top" shrinkToFit="1"/>
    </xf>
    <xf numFmtId="4" fontId="58" fillId="84" borderId="4">
      <alignment horizontal="right" vertical="top" shrinkToFit="1"/>
    </xf>
    <xf numFmtId="0" fontId="52" fillId="85" borderId="0" applyNumberFormat="0" applyBorder="0" applyAlignment="0" applyProtection="0"/>
    <xf numFmtId="0" fontId="52" fillId="86" borderId="0" applyNumberFormat="0" applyBorder="0" applyAlignment="0" applyProtection="0"/>
    <xf numFmtId="0" fontId="52" fillId="87" borderId="0" applyNumberFormat="0" applyBorder="0" applyAlignment="0" applyProtection="0"/>
    <xf numFmtId="0" fontId="52" fillId="81" borderId="0" applyNumberFormat="0" applyBorder="0" applyAlignment="0" applyProtection="0"/>
    <xf numFmtId="0" fontId="52" fillId="82" borderId="0" applyNumberFormat="0" applyBorder="0" applyAlignment="0" applyProtection="0"/>
    <xf numFmtId="0" fontId="52" fillId="88" borderId="0" applyNumberFormat="0" applyBorder="0" applyAlignment="0" applyProtection="0"/>
    <xf numFmtId="0" fontId="59" fillId="73" borderId="28" applyNumberFormat="0" applyAlignment="0" applyProtection="0"/>
    <xf numFmtId="0" fontId="60" fillId="89" borderId="29" applyNumberFormat="0" applyAlignment="0" applyProtection="0"/>
    <xf numFmtId="0" fontId="61" fillId="89" borderId="28" applyNumberFormat="0" applyAlignment="0" applyProtection="0"/>
    <xf numFmtId="169" fontId="14" fillId="0" borderId="0" applyFont="0" applyFill="0" applyBorder="0" applyAlignment="0" applyProtection="0"/>
    <xf numFmtId="169" fontId="14" fillId="0" borderId="0" applyFont="0" applyFill="0" applyBorder="0" applyAlignment="0" applyProtection="0"/>
    <xf numFmtId="164" fontId="5"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0" fontId="53" fillId="0" borderId="27" applyNumberFormat="0" applyFill="0" applyAlignment="0" applyProtection="0"/>
    <xf numFmtId="0" fontId="63" fillId="0" borderId="30" applyNumberFormat="0" applyFill="0" applyAlignment="0" applyProtection="0"/>
    <xf numFmtId="0" fontId="64" fillId="0" borderId="31" applyNumberFormat="0" applyFill="0" applyAlignment="0" applyProtection="0"/>
    <xf numFmtId="0" fontId="64" fillId="0" borderId="0" applyNumberFormat="0" applyFill="0" applyBorder="0" applyAlignment="0" applyProtection="0"/>
    <xf numFmtId="0" fontId="65" fillId="0" borderId="32" applyNumberFormat="0" applyFill="0" applyAlignment="0" applyProtection="0"/>
    <xf numFmtId="0" fontId="66" fillId="90" borderId="33" applyNumberFormat="0" applyAlignment="0" applyProtection="0"/>
    <xf numFmtId="0" fontId="55" fillId="0" borderId="0" applyNumberFormat="0" applyFill="0" applyBorder="0" applyAlignment="0" applyProtection="0"/>
    <xf numFmtId="0" fontId="67" fillId="91" borderId="0" applyNumberFormat="0" applyBorder="0" applyAlignment="0" applyProtection="0"/>
    <xf numFmtId="0" fontId="68" fillId="0" borderId="0"/>
    <xf numFmtId="0" fontId="15" fillId="0" borderId="0"/>
    <xf numFmtId="0" fontId="12" fillId="0" borderId="0">
      <alignment vertical="top" wrapText="1"/>
    </xf>
    <xf numFmtId="0" fontId="15" fillId="0" borderId="0"/>
    <xf numFmtId="0" fontId="62" fillId="0" borderId="0"/>
    <xf numFmtId="0" fontId="14" fillId="0" borderId="0"/>
    <xf numFmtId="0" fontId="5" fillId="0" borderId="0">
      <alignment vertical="top" wrapText="1"/>
    </xf>
    <xf numFmtId="0" fontId="12" fillId="0" borderId="0">
      <alignment vertical="top" wrapText="1"/>
    </xf>
    <xf numFmtId="0" fontId="12" fillId="0" borderId="0">
      <alignment vertical="top" wrapText="1"/>
    </xf>
    <xf numFmtId="0" fontId="12" fillId="0" borderId="0">
      <alignment vertical="top" wrapText="1"/>
    </xf>
    <xf numFmtId="0" fontId="12" fillId="0" borderId="0">
      <alignment vertical="top" wrapText="1"/>
    </xf>
    <xf numFmtId="0" fontId="12" fillId="0" borderId="0">
      <alignment vertical="top" wrapText="1"/>
    </xf>
    <xf numFmtId="0" fontId="12" fillId="0" borderId="0">
      <alignment vertical="top" wrapText="1"/>
    </xf>
    <xf numFmtId="0" fontId="15" fillId="0" borderId="0"/>
    <xf numFmtId="0" fontId="34" fillId="0" borderId="0">
      <alignment vertical="top" wrapText="1"/>
    </xf>
    <xf numFmtId="0" fontId="35" fillId="0" borderId="0"/>
    <xf numFmtId="0" fontId="14" fillId="0" borderId="0"/>
    <xf numFmtId="0" fontId="15" fillId="0" borderId="0"/>
    <xf numFmtId="0" fontId="15" fillId="0" borderId="0"/>
    <xf numFmtId="0" fontId="12" fillId="0" borderId="0">
      <alignment vertical="top" wrapText="1"/>
    </xf>
    <xf numFmtId="0" fontId="68" fillId="0" borderId="0"/>
    <xf numFmtId="0" fontId="14" fillId="0" borderId="0"/>
    <xf numFmtId="0" fontId="15" fillId="0" borderId="0"/>
    <xf numFmtId="0" fontId="14" fillId="0" borderId="0"/>
    <xf numFmtId="0" fontId="68" fillId="0" borderId="0"/>
    <xf numFmtId="0" fontId="68" fillId="0" borderId="0"/>
    <xf numFmtId="0" fontId="68" fillId="0" borderId="0"/>
    <xf numFmtId="0" fontId="68" fillId="0" borderId="0"/>
    <xf numFmtId="0" fontId="69" fillId="69" borderId="0" applyNumberFormat="0" applyBorder="0" applyAlignment="0" applyProtection="0"/>
    <xf numFmtId="0" fontId="70" fillId="0" borderId="0" applyNumberFormat="0" applyFill="0" applyBorder="0" applyAlignment="0" applyProtection="0"/>
    <xf numFmtId="0" fontId="68" fillId="92" borderId="34" applyNumberFormat="0" applyFont="0" applyAlignment="0" applyProtection="0"/>
    <xf numFmtId="9" fontId="3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0" fontId="71" fillId="0" borderId="35" applyNumberFormat="0" applyFill="0" applyAlignment="0" applyProtection="0"/>
    <xf numFmtId="0" fontId="72" fillId="0" borderId="0" applyNumberFormat="0" applyFill="0" applyBorder="0" applyAlignment="0" applyProtection="0"/>
    <xf numFmtId="170" fontId="14" fillId="0" borderId="0" applyFont="0" applyFill="0" applyBorder="0" applyAlignment="0" applyProtection="0"/>
    <xf numFmtId="165"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6" fontId="34" fillId="0" borderId="0" applyFont="0" applyFill="0" applyBorder="0" applyAlignment="0" applyProtection="0"/>
    <xf numFmtId="171" fontId="14" fillId="0" borderId="0" applyFont="0" applyFill="0" applyBorder="0" applyAlignment="0" applyProtection="0"/>
    <xf numFmtId="166" fontId="34" fillId="0" borderId="0" applyFont="0" applyFill="0" applyBorder="0" applyAlignment="0" applyProtection="0"/>
    <xf numFmtId="171"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0" fontId="74" fillId="70" borderId="0" applyNumberFormat="0" applyBorder="0" applyAlignment="0" applyProtection="0"/>
    <xf numFmtId="166" fontId="34" fillId="0" borderId="0" applyFont="0" applyFill="0" applyBorder="0" applyAlignment="0" applyProtection="0"/>
    <xf numFmtId="167" fontId="34" fillId="0" borderId="0" applyFont="0" applyFill="0" applyBorder="0" applyAlignment="0" applyProtection="0"/>
    <xf numFmtId="169" fontId="14" fillId="0" borderId="0" applyFont="0" applyFill="0" applyBorder="0" applyAlignment="0" applyProtection="0"/>
    <xf numFmtId="0" fontId="14" fillId="0" borderId="0"/>
    <xf numFmtId="9" fontId="14" fillId="0" borderId="0" applyFont="0" applyFill="0" applyBorder="0" applyAlignment="0" applyProtection="0"/>
    <xf numFmtId="170" fontId="14" fillId="0" borderId="0" applyFont="0" applyFill="0" applyBorder="0" applyAlignment="0" applyProtection="0"/>
    <xf numFmtId="171" fontId="14" fillId="0" borderId="0" applyFont="0" applyFill="0" applyBorder="0" applyAlignment="0" applyProtection="0"/>
    <xf numFmtId="0" fontId="15" fillId="0" borderId="0"/>
    <xf numFmtId="49" fontId="34" fillId="0" borderId="22">
      <alignment horizontal="center" vertical="top" shrinkToFit="1"/>
    </xf>
    <xf numFmtId="49" fontId="34" fillId="0" borderId="22">
      <alignment horizontal="center" vertical="top" wrapText="1"/>
    </xf>
    <xf numFmtId="49" fontId="38" fillId="0" borderId="21" applyNumberFormat="0">
      <alignment horizontal="center"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 fontId="41" fillId="0" borderId="21">
      <alignment horizontal="right" vertical="center" wrapText="1"/>
    </xf>
    <xf numFmtId="49" fontId="38" fillId="0" borderId="21" applyNumberFormat="0">
      <alignment horizontal="center"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 fontId="41" fillId="0" borderId="21">
      <alignment horizontal="right" vertical="center" wrapText="1"/>
    </xf>
    <xf numFmtId="4" fontId="41" fillId="0" borderId="21">
      <alignment horizontal="right" vertical="center" wrapText="1"/>
    </xf>
    <xf numFmtId="0" fontId="41" fillId="0" borderId="21">
      <alignment horizontal="left" vertical="center" wrapText="1"/>
    </xf>
    <xf numFmtId="4" fontId="41" fillId="0" borderId="21">
      <alignment horizontal="right" vertical="center" wrapText="1"/>
    </xf>
    <xf numFmtId="49" fontId="38" fillId="0" borderId="21" applyNumberFormat="0">
      <alignment horizontal="center" vertical="center" wrapText="1"/>
    </xf>
    <xf numFmtId="49" fontId="34" fillId="0" borderId="22">
      <alignment horizontal="center" vertical="top" shrinkToFit="1"/>
    </xf>
    <xf numFmtId="49" fontId="34" fillId="0" borderId="22">
      <alignment horizontal="center" vertical="top" wrapText="1"/>
    </xf>
    <xf numFmtId="0" fontId="41" fillId="0" borderId="21">
      <alignment horizontal="center" vertical="center" wrapText="1"/>
    </xf>
    <xf numFmtId="0" fontId="41" fillId="0" borderId="21">
      <alignment horizontal="center" vertical="center" wrapText="1"/>
    </xf>
    <xf numFmtId="49" fontId="38" fillId="0" borderId="21" applyNumberFormat="0">
      <alignment horizontal="center"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9" fontId="34" fillId="0" borderId="22">
      <alignment horizontal="center" vertical="top" shrinkToFit="1"/>
    </xf>
    <xf numFmtId="49" fontId="34" fillId="0" borderId="22">
      <alignment horizontal="center" vertical="top" wrapText="1"/>
    </xf>
    <xf numFmtId="1" fontId="56" fillId="0" borderId="22">
      <alignment horizontal="center" vertical="top" shrinkToFit="1"/>
    </xf>
    <xf numFmtId="0" fontId="57" fillId="0" borderId="22">
      <alignment vertical="top" wrapText="1"/>
    </xf>
    <xf numFmtId="4" fontId="57" fillId="72" borderId="22">
      <alignment horizontal="right" vertical="top" shrinkToFit="1"/>
    </xf>
    <xf numFmtId="49" fontId="34" fillId="0" borderId="22">
      <alignment horizontal="center" vertical="top" shrinkToFit="1"/>
    </xf>
    <xf numFmtId="0" fontId="68" fillId="92" borderId="34" applyNumberFormat="0" applyFont="0" applyAlignment="0" applyProtection="0"/>
    <xf numFmtId="49" fontId="34" fillId="0" borderId="22">
      <alignment horizontal="center" vertical="top" wrapText="1"/>
    </xf>
    <xf numFmtId="0" fontId="57" fillId="0" borderId="22">
      <alignment vertical="top" wrapText="1"/>
    </xf>
    <xf numFmtId="4" fontId="57" fillId="72" borderId="22">
      <alignment horizontal="right" vertical="top" shrinkToFit="1"/>
    </xf>
    <xf numFmtId="0" fontId="65" fillId="0" borderId="32" applyNumberFormat="0" applyFill="0" applyAlignment="0" applyProtection="0"/>
    <xf numFmtId="1" fontId="56" fillId="0" borderId="22">
      <alignment horizontal="center" vertical="top" shrinkToFit="1"/>
    </xf>
    <xf numFmtId="49" fontId="34" fillId="0" borderId="22">
      <alignment horizontal="center" vertical="top" wrapText="1"/>
    </xf>
    <xf numFmtId="49" fontId="34" fillId="0" borderId="22">
      <alignment horizontal="center" vertical="top" shrinkToFit="1"/>
    </xf>
    <xf numFmtId="0" fontId="61" fillId="89" borderId="28" applyNumberFormat="0" applyAlignment="0" applyProtection="0"/>
    <xf numFmtId="0" fontId="60" fillId="89" borderId="29" applyNumberFormat="0" applyAlignment="0" applyProtection="0"/>
    <xf numFmtId="0" fontId="59" fillId="73" borderId="28" applyNumberFormat="0" applyAlignment="0" applyProtection="0"/>
    <xf numFmtId="49" fontId="34" fillId="0" borderId="22">
      <alignment horizontal="center" vertical="top" wrapText="1"/>
    </xf>
    <xf numFmtId="49" fontId="34" fillId="0" borderId="22">
      <alignment horizontal="center" vertical="top" shrinkToFit="1"/>
    </xf>
    <xf numFmtId="49" fontId="34" fillId="0" borderId="22">
      <alignment horizontal="center" vertical="top" shrinkToFit="1"/>
    </xf>
    <xf numFmtId="49" fontId="34" fillId="0" borderId="22">
      <alignment horizontal="center" vertical="top" wrapText="1"/>
    </xf>
    <xf numFmtId="1" fontId="56" fillId="0" borderId="22">
      <alignment horizontal="center" vertical="top" shrinkToFit="1"/>
    </xf>
    <xf numFmtId="0" fontId="57" fillId="0" borderId="22">
      <alignment vertical="top" wrapText="1"/>
    </xf>
    <xf numFmtId="4" fontId="57" fillId="72" borderId="22">
      <alignment horizontal="right" vertical="top" shrinkToFit="1"/>
    </xf>
    <xf numFmtId="1" fontId="56" fillId="0" borderId="22">
      <alignment horizontal="center" vertical="top" shrinkToFit="1"/>
    </xf>
    <xf numFmtId="0" fontId="57" fillId="0" borderId="22">
      <alignment vertical="top" wrapText="1"/>
    </xf>
    <xf numFmtId="4" fontId="57" fillId="72" borderId="22">
      <alignment horizontal="right" vertical="top" shrinkToFit="1"/>
    </xf>
    <xf numFmtId="4" fontId="41" fillId="0" borderId="21">
      <alignment horizontal="right"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9" fontId="38" fillId="0" borderId="21" applyNumberFormat="0">
      <alignment horizontal="center" vertical="center" wrapText="1"/>
    </xf>
    <xf numFmtId="49" fontId="34" fillId="0" borderId="22">
      <alignment horizontal="center" vertical="top" wrapText="1"/>
    </xf>
    <xf numFmtId="49" fontId="34" fillId="0" borderId="22">
      <alignment horizontal="center" vertical="top" shrinkToFit="1"/>
    </xf>
    <xf numFmtId="0" fontId="39" fillId="0" borderId="0"/>
    <xf numFmtId="0" fontId="39" fillId="0" borderId="0"/>
    <xf numFmtId="0" fontId="76" fillId="0" borderId="0"/>
    <xf numFmtId="0" fontId="76" fillId="0" borderId="0"/>
    <xf numFmtId="0" fontId="76" fillId="0" borderId="0"/>
    <xf numFmtId="166" fontId="39" fillId="0" borderId="0" applyFont="0" applyFill="0" applyBorder="0" applyAlignment="0" applyProtection="0"/>
    <xf numFmtId="165" fontId="39" fillId="0" borderId="0" applyFont="0" applyFill="0" applyBorder="0" applyAlignment="0" applyProtection="0"/>
    <xf numFmtId="166" fontId="39" fillId="0" borderId="0" applyFont="0" applyFill="0" applyBorder="0" applyAlignment="0" applyProtection="0"/>
    <xf numFmtId="0" fontId="14" fillId="0" borderId="0">
      <alignment vertical="top" wrapText="1"/>
    </xf>
    <xf numFmtId="166" fontId="14" fillId="0" borderId="0" applyFont="0" applyFill="0" applyBorder="0" applyProtection="0"/>
    <xf numFmtId="166" fontId="14" fillId="0" borderId="0" applyFont="0" applyFill="0" applyBorder="0" applyProtection="0"/>
    <xf numFmtId="166" fontId="34" fillId="0" borderId="0" applyFont="0" applyFill="0" applyBorder="0" applyAlignment="0" applyProtection="0"/>
    <xf numFmtId="0" fontId="79" fillId="0" borderId="4">
      <alignment horizontal="center" vertical="top" wrapText="1"/>
    </xf>
    <xf numFmtId="166" fontId="34" fillId="0" borderId="0" applyFont="0" applyFill="0" applyBorder="0" applyAlignment="0" applyProtection="0"/>
    <xf numFmtId="166" fontId="34" fillId="0" borderId="0" applyFont="0" applyFill="0" applyBorder="0" applyAlignment="0" applyProtection="0"/>
    <xf numFmtId="0" fontId="78" fillId="0" borderId="4">
      <alignment horizontal="center" vertical="top" wrapText="1"/>
    </xf>
    <xf numFmtId="0" fontId="78" fillId="0" borderId="4">
      <alignment horizontal="center" vertical="center" textRotation="90" wrapText="1"/>
    </xf>
    <xf numFmtId="0" fontId="5" fillId="0" borderId="0"/>
    <xf numFmtId="0" fontId="2" fillId="0" borderId="1" applyNumberFormat="0" applyFill="0" applyAlignment="0" applyProtection="0"/>
    <xf numFmtId="0" fontId="15" fillId="37" borderId="0" applyNumberFormat="0" applyBorder="0" applyAlignment="0" applyProtection="0"/>
    <xf numFmtId="0" fontId="15" fillId="37"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38" borderId="0" applyNumberFormat="0" applyBorder="0" applyAlignment="0" applyProtection="0"/>
    <xf numFmtId="0" fontId="15" fillId="66" borderId="0" applyNumberFormat="0" applyBorder="0" applyAlignment="0" applyProtection="0"/>
    <xf numFmtId="0" fontId="15" fillId="17" borderId="0" applyNumberFormat="0" applyBorder="0" applyAlignment="0" applyProtection="0"/>
    <xf numFmtId="0" fontId="15" fillId="39" borderId="0" applyNumberFormat="0" applyBorder="0" applyAlignment="0" applyProtection="0"/>
    <xf numFmtId="0" fontId="15" fillId="67" borderId="0" applyNumberFormat="0" applyBorder="0" applyAlignment="0" applyProtection="0"/>
    <xf numFmtId="0" fontId="15" fillId="21"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42" borderId="0" applyNumberFormat="0" applyBorder="0" applyAlignment="0" applyProtection="0"/>
    <xf numFmtId="0" fontId="15" fillId="42"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45" borderId="0" applyNumberFormat="0" applyBorder="0" applyAlignment="0" applyProtection="0"/>
    <xf numFmtId="0" fontId="15" fillId="74" borderId="0" applyNumberFormat="0" applyBorder="0" applyAlignment="0" applyProtection="0"/>
    <xf numFmtId="0" fontId="15" fillId="22"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34" borderId="0" applyNumberFormat="0" applyBorder="0" applyAlignment="0" applyProtection="0"/>
    <xf numFmtId="0" fontId="15" fillId="34" borderId="0" applyNumberFormat="0" applyBorder="0" applyAlignment="0" applyProtection="0"/>
    <xf numFmtId="0" fontId="15" fillId="14"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41" fillId="0" borderId="23">
      <alignment horizontal="left" vertical="center" wrapText="1"/>
    </xf>
    <xf numFmtId="0" fontId="29" fillId="15" borderId="0" applyNumberFormat="0" applyBorder="0" applyAlignment="0" applyProtection="0"/>
    <xf numFmtId="0" fontId="29" fillId="19" borderId="0" applyNumberFormat="0" applyBorder="0" applyAlignment="0" applyProtection="0"/>
    <xf numFmtId="0" fontId="29" fillId="23" borderId="0" applyNumberFormat="0" applyBorder="0" applyAlignment="0" applyProtection="0"/>
    <xf numFmtId="0" fontId="29" fillId="27" borderId="0" applyNumberFormat="0" applyBorder="0" applyAlignment="0" applyProtection="0"/>
    <xf numFmtId="0" fontId="29" fillId="31" borderId="0" applyNumberFormat="0" applyBorder="0" applyAlignment="0" applyProtection="0"/>
    <xf numFmtId="0" fontId="29" fillId="35" borderId="0" applyNumberFormat="0" applyBorder="0" applyAlignment="0" applyProtection="0"/>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center"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4" fontId="41" fillId="0" borderId="23">
      <alignment horizontal="right" vertical="center" wrapText="1"/>
    </xf>
    <xf numFmtId="0" fontId="29" fillId="12" borderId="0" applyNumberFormat="0" applyBorder="0" applyAlignment="0" applyProtection="0"/>
    <xf numFmtId="0" fontId="29" fillId="16" borderId="0" applyNumberFormat="0" applyBorder="0" applyAlignment="0" applyProtection="0"/>
    <xf numFmtId="0" fontId="29" fillId="20" borderId="0" applyNumberFormat="0" applyBorder="0" applyAlignment="0" applyProtection="0"/>
    <xf numFmtId="0" fontId="29" fillId="24" borderId="0" applyNumberFormat="0" applyBorder="0" applyAlignment="0" applyProtection="0"/>
    <xf numFmtId="0" fontId="29" fillId="28" borderId="0" applyNumberFormat="0" applyBorder="0" applyAlignment="0" applyProtection="0"/>
    <xf numFmtId="0" fontId="29" fillId="32" borderId="0" applyNumberFormat="0" applyBorder="0" applyAlignment="0" applyProtection="0"/>
    <xf numFmtId="0" fontId="19" fillId="6" borderId="0" applyNumberFormat="0" applyBorder="0" applyAlignment="0" applyProtection="0"/>
    <xf numFmtId="0" fontId="23" fillId="9" borderId="9" applyNumberFormat="0" applyAlignment="0" applyProtection="0"/>
    <xf numFmtId="0" fontId="25" fillId="10" borderId="12" applyNumberFormat="0" applyAlignment="0" applyProtection="0"/>
    <xf numFmtId="168" fontId="32" fillId="0" borderId="0"/>
    <xf numFmtId="0" fontId="18" fillId="5" borderId="0" applyNumberFormat="0" applyBorder="0" applyAlignment="0" applyProtection="0"/>
    <xf numFmtId="0" fontId="21" fillId="8" borderId="9" applyNumberFormat="0" applyAlignment="0" applyProtection="0"/>
    <xf numFmtId="0" fontId="20" fillId="7" borderId="0" applyNumberFormat="0" applyBorder="0" applyAlignment="0" applyProtection="0"/>
    <xf numFmtId="0" fontId="22" fillId="9" borderId="10" applyNumberFormat="0" applyAlignment="0" applyProtection="0"/>
    <xf numFmtId="0" fontId="1" fillId="0" borderId="0" applyNumberFormat="0" applyFill="0" applyBorder="0" applyAlignment="0" applyProtection="0"/>
    <xf numFmtId="1" fontId="56" fillId="0" borderId="22">
      <alignment horizontal="center" vertical="top" shrinkToFit="1"/>
    </xf>
    <xf numFmtId="1" fontId="56" fillId="0" borderId="22">
      <alignment horizontal="center" vertical="top" shrinkToFit="1"/>
    </xf>
    <xf numFmtId="1" fontId="56" fillId="0" borderId="22">
      <alignment horizontal="center" vertical="top" shrinkToFit="1"/>
    </xf>
    <xf numFmtId="1" fontId="56" fillId="0" borderId="22">
      <alignment horizontal="center" vertical="top" shrinkToFit="1"/>
    </xf>
    <xf numFmtId="1" fontId="56" fillId="0" borderId="22">
      <alignment horizontal="center" vertical="top" shrinkToFit="1"/>
    </xf>
    <xf numFmtId="1" fontId="56" fillId="0" borderId="22">
      <alignment horizontal="center" vertical="top" shrinkToFit="1"/>
    </xf>
    <xf numFmtId="1" fontId="56" fillId="0" borderId="22">
      <alignment horizontal="center" vertical="top" shrinkToFit="1"/>
    </xf>
    <xf numFmtId="49" fontId="34" fillId="0" borderId="22">
      <alignment horizontal="center" vertical="top" shrinkToFit="1"/>
    </xf>
    <xf numFmtId="1" fontId="56" fillId="0" borderId="22">
      <alignment horizontal="center" vertical="top" shrinkToFit="1"/>
    </xf>
    <xf numFmtId="49" fontId="34" fillId="0" borderId="22">
      <alignment horizontal="center" vertical="top" shrinkToFit="1"/>
    </xf>
    <xf numFmtId="49" fontId="34" fillId="0" borderId="22">
      <alignment horizontal="center" vertical="top" shrinkToFit="1"/>
    </xf>
    <xf numFmtId="49" fontId="34" fillId="0" borderId="22">
      <alignment horizontal="center" vertical="top" shrinkToFit="1"/>
    </xf>
    <xf numFmtId="49" fontId="34" fillId="0" borderId="22">
      <alignment horizontal="center" vertical="top" shrinkToFit="1"/>
    </xf>
    <xf numFmtId="49" fontId="34" fillId="0" borderId="22">
      <alignment horizontal="center" vertical="top" shrinkToFit="1"/>
    </xf>
    <xf numFmtId="49" fontId="34" fillId="0" borderId="22">
      <alignment horizontal="center" vertical="top" shrinkToFit="1"/>
    </xf>
    <xf numFmtId="49" fontId="34" fillId="0" borderId="22">
      <alignment horizontal="center" vertical="top" shrinkToFit="1"/>
    </xf>
    <xf numFmtId="49" fontId="34" fillId="0" borderId="22">
      <alignment horizontal="center" vertical="top" shrinkToFit="1"/>
    </xf>
    <xf numFmtId="49" fontId="34" fillId="0" borderId="22">
      <alignment horizontal="center" vertical="top" shrinkToFit="1"/>
    </xf>
    <xf numFmtId="49" fontId="34" fillId="0" borderId="22">
      <alignment horizontal="center" vertical="top" wrapText="1"/>
    </xf>
    <xf numFmtId="49" fontId="34" fillId="0" borderId="22">
      <alignment horizontal="center" vertical="top" wrapText="1"/>
    </xf>
    <xf numFmtId="49" fontId="34" fillId="0" borderId="22">
      <alignment horizontal="center" vertical="top" wrapText="1"/>
    </xf>
    <xf numFmtId="49" fontId="34" fillId="0" borderId="22">
      <alignment horizontal="center" vertical="top" wrapText="1"/>
    </xf>
    <xf numFmtId="49" fontId="34" fillId="0" borderId="22">
      <alignment horizontal="center" vertical="top" wrapText="1"/>
    </xf>
    <xf numFmtId="49" fontId="34" fillId="0" borderId="22">
      <alignment horizontal="center" vertical="top" wrapText="1"/>
    </xf>
    <xf numFmtId="49" fontId="34" fillId="0" borderId="22">
      <alignment horizontal="center" vertical="top" wrapText="1"/>
    </xf>
    <xf numFmtId="49" fontId="34" fillId="0" borderId="22">
      <alignment horizontal="center" vertical="top" wrapText="1"/>
    </xf>
    <xf numFmtId="49" fontId="34" fillId="0" borderId="22">
      <alignment horizontal="center" vertical="top" wrapText="1"/>
    </xf>
    <xf numFmtId="49" fontId="34" fillId="0" borderId="22">
      <alignment horizontal="center" vertical="top" wrapText="1"/>
    </xf>
    <xf numFmtId="0" fontId="81" fillId="0" borderId="4">
      <alignment horizontal="left" vertical="top" wrapText="1"/>
    </xf>
    <xf numFmtId="1" fontId="82" fillId="0" borderId="4">
      <alignment horizontal="center" vertical="top" shrinkToFit="1"/>
    </xf>
    <xf numFmtId="4" fontId="83" fillId="94" borderId="4">
      <alignment horizontal="right" vertical="top" shrinkToFit="1"/>
    </xf>
    <xf numFmtId="4" fontId="83" fillId="94" borderId="4">
      <alignment horizontal="right" vertical="top" shrinkToFit="1"/>
    </xf>
    <xf numFmtId="0" fontId="57" fillId="0" borderId="22">
      <alignment vertical="top" wrapText="1"/>
    </xf>
    <xf numFmtId="0" fontId="57" fillId="0" borderId="22">
      <alignment vertical="top" wrapText="1"/>
    </xf>
    <xf numFmtId="0" fontId="57" fillId="0" borderId="22">
      <alignment vertical="top" wrapText="1"/>
    </xf>
    <xf numFmtId="0" fontId="57" fillId="0" borderId="22">
      <alignment vertical="top" wrapText="1"/>
    </xf>
    <xf numFmtId="0" fontId="57" fillId="0" borderId="22">
      <alignment vertical="top" wrapText="1"/>
    </xf>
    <xf numFmtId="4" fontId="57" fillId="72" borderId="22">
      <alignment horizontal="right" vertical="top" shrinkToFit="1"/>
    </xf>
    <xf numFmtId="4" fontId="57" fillId="72" borderId="22">
      <alignment horizontal="right" vertical="top" shrinkToFit="1"/>
    </xf>
    <xf numFmtId="4" fontId="57" fillId="72" borderId="22">
      <alignment horizontal="right" vertical="top" shrinkToFit="1"/>
    </xf>
    <xf numFmtId="4" fontId="57" fillId="72" borderId="22">
      <alignment horizontal="right" vertical="top" shrinkToFit="1"/>
    </xf>
    <xf numFmtId="4" fontId="57" fillId="72" borderId="22">
      <alignment horizontal="right" vertical="top" shrinkToFit="1"/>
    </xf>
    <xf numFmtId="175" fontId="84" fillId="11" borderId="4">
      <alignment horizontal="right" vertical="top" shrinkToFit="1"/>
    </xf>
    <xf numFmtId="0" fontId="59" fillId="73" borderId="28" applyNumberFormat="0" applyAlignment="0" applyProtection="0"/>
    <xf numFmtId="0" fontId="59" fillId="73" borderId="28" applyNumberFormat="0" applyAlignment="0" applyProtection="0"/>
    <xf numFmtId="0" fontId="60" fillId="89" borderId="29" applyNumberFormat="0" applyAlignment="0" applyProtection="0"/>
    <xf numFmtId="0" fontId="60" fillId="89" borderId="29" applyNumberFormat="0" applyAlignment="0" applyProtection="0"/>
    <xf numFmtId="0" fontId="61" fillId="89" borderId="28" applyNumberFormat="0" applyAlignment="0" applyProtection="0"/>
    <xf numFmtId="0" fontId="61" fillId="89" borderId="28" applyNumberFormat="0" applyAlignment="0" applyProtection="0"/>
    <xf numFmtId="164" fontId="33" fillId="0" borderId="0" applyFont="0" applyFill="0" applyBorder="0" applyAlignment="0" applyProtection="0"/>
    <xf numFmtId="164" fontId="33" fillId="0" borderId="0" applyFont="0" applyFill="0" applyBorder="0" applyAlignment="0" applyProtection="0"/>
    <xf numFmtId="167" fontId="33" fillId="0" borderId="0" applyFont="0" applyFill="0" applyBorder="0" applyAlignment="0" applyProtection="0"/>
    <xf numFmtId="0" fontId="2" fillId="0" borderId="1" applyNumberFormat="0" applyFill="0" applyAlignment="0" applyProtection="0"/>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49" fontId="38" fillId="0" borderId="21" applyNumberFormat="0">
      <alignment horizontal="center" vertical="center" wrapText="1"/>
    </xf>
    <xf numFmtId="0" fontId="65" fillId="0" borderId="32" applyNumberFormat="0" applyFill="0" applyAlignment="0" applyProtection="0"/>
    <xf numFmtId="0" fontId="65" fillId="0" borderId="32" applyNumberFormat="0" applyFill="0" applyAlignment="0" applyProtection="0"/>
    <xf numFmtId="0" fontId="1" fillId="0" borderId="0" applyNumberFormat="0" applyFill="0" applyBorder="0" applyAlignment="0" applyProtection="0"/>
    <xf numFmtId="0" fontId="12" fillId="0" borderId="0">
      <alignment vertical="top" wrapText="1"/>
    </xf>
    <xf numFmtId="0" fontId="12" fillId="0" borderId="0">
      <alignment vertical="top" wrapText="1"/>
    </xf>
    <xf numFmtId="0" fontId="15" fillId="0" borderId="0"/>
    <xf numFmtId="0" fontId="15" fillId="0" borderId="0"/>
    <xf numFmtId="0" fontId="15" fillId="0" borderId="0"/>
    <xf numFmtId="0" fontId="15" fillId="0" borderId="0"/>
    <xf numFmtId="0" fontId="15" fillId="0" borderId="0"/>
    <xf numFmtId="0" fontId="30" fillId="0" borderId="0"/>
    <xf numFmtId="0" fontId="14" fillId="0" borderId="0"/>
    <xf numFmtId="0" fontId="12" fillId="0" borderId="0">
      <alignment vertical="top" wrapText="1"/>
    </xf>
    <xf numFmtId="0" fontId="14" fillId="0" borderId="0"/>
    <xf numFmtId="0" fontId="14" fillId="0" borderId="0"/>
    <xf numFmtId="0" fontId="39" fillId="0" borderId="0"/>
    <xf numFmtId="0" fontId="8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30" fillId="0" borderId="0"/>
    <xf numFmtId="0" fontId="15" fillId="0" borderId="0"/>
    <xf numFmtId="0" fontId="15" fillId="0" borderId="0"/>
    <xf numFmtId="0" fontId="39" fillId="0" borderId="0"/>
    <xf numFmtId="0" fontId="14" fillId="0" borderId="0">
      <alignment vertical="top" wrapText="1"/>
    </xf>
    <xf numFmtId="0" fontId="45" fillId="0" borderId="0">
      <alignment vertical="top" wrapText="1"/>
    </xf>
    <xf numFmtId="0" fontId="3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alignment vertical="top" wrapText="1"/>
    </xf>
    <xf numFmtId="0" fontId="15" fillId="0" borderId="0"/>
    <xf numFmtId="0" fontId="15" fillId="0" borderId="0"/>
    <xf numFmtId="0" fontId="14" fillId="0" borderId="0"/>
    <xf numFmtId="0" fontId="37" fillId="0" borderId="0"/>
    <xf numFmtId="0" fontId="15" fillId="0" borderId="0"/>
    <xf numFmtId="0" fontId="15" fillId="0" borderId="0"/>
    <xf numFmtId="0" fontId="15" fillId="0" borderId="0"/>
    <xf numFmtId="0" fontId="14" fillId="0" borderId="0"/>
    <xf numFmtId="0" fontId="15" fillId="0" borderId="0"/>
    <xf numFmtId="0" fontId="14" fillId="0" borderId="0"/>
    <xf numFmtId="0" fontId="15" fillId="0" borderId="0"/>
    <xf numFmtId="0" fontId="15" fillId="0" borderId="0"/>
    <xf numFmtId="0" fontId="15" fillId="0" borderId="0"/>
    <xf numFmtId="0" fontId="40" fillId="0" borderId="0">
      <alignment horizontal="center" vertical="center" wrapText="1"/>
    </xf>
    <xf numFmtId="0" fontId="37" fillId="0" borderId="0"/>
    <xf numFmtId="0" fontId="37" fillId="0" borderId="0"/>
    <xf numFmtId="0" fontId="40" fillId="0" borderId="0">
      <alignment horizontal="center" vertical="center" wrapText="1"/>
    </xf>
    <xf numFmtId="0" fontId="12" fillId="0" borderId="0">
      <alignment vertical="top" wrapText="1"/>
    </xf>
    <xf numFmtId="0" fontId="12" fillId="0" borderId="0">
      <alignment vertical="top" wrapText="1"/>
    </xf>
    <xf numFmtId="0" fontId="15" fillId="11" borderId="13" applyNumberFormat="0" applyFont="0" applyAlignment="0" applyProtection="0"/>
    <xf numFmtId="0" fontId="68" fillId="92" borderId="34" applyNumberFormat="0" applyFont="0" applyAlignment="0" applyProtection="0"/>
    <xf numFmtId="0" fontId="68" fillId="92" borderId="34" applyNumberFormat="0" applyFont="0" applyAlignment="0" applyProtection="0"/>
    <xf numFmtId="0" fontId="15" fillId="11" borderId="13" applyNumberFormat="0" applyFont="0" applyAlignment="0" applyProtection="0"/>
    <xf numFmtId="9" fontId="39" fillId="0" borderId="0" applyFont="0" applyFill="0" applyBorder="0" applyAlignment="0" applyProtection="0"/>
    <xf numFmtId="9" fontId="37" fillId="0" borderId="0" applyFont="0" applyFill="0" applyBorder="0" applyAlignment="0" applyProtection="0"/>
    <xf numFmtId="170" fontId="14" fillId="0" borderId="0" applyFont="0" applyFill="0" applyBorder="0" applyAlignment="0" applyProtection="0"/>
    <xf numFmtId="165" fontId="33" fillId="0" borderId="0" applyFont="0" applyFill="0" applyBorder="0" applyAlignment="0" applyProtection="0"/>
    <xf numFmtId="165" fontId="15"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166" fontId="34" fillId="0" borderId="0" applyFont="0" applyFill="0" applyBorder="0" applyAlignment="0" applyProtection="0"/>
    <xf numFmtId="171" fontId="14" fillId="0" borderId="0" applyFont="0" applyFill="0" applyBorder="0" applyAlignment="0" applyProtection="0"/>
    <xf numFmtId="166" fontId="5" fillId="0" borderId="0" applyFont="0" applyFill="0" applyBorder="0" applyAlignment="0" applyProtection="0"/>
    <xf numFmtId="166" fontId="37" fillId="0" borderId="0" applyFont="0" applyFill="0" applyBorder="0" applyAlignment="0" applyProtection="0"/>
    <xf numFmtId="166" fontId="5" fillId="0" borderId="0" applyFont="0" applyFill="0" applyBorder="0" applyAlignment="0" applyProtection="0"/>
    <xf numFmtId="166" fontId="33"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cellStyleXfs>
  <cellXfs count="340">
    <xf numFmtId="0" fontId="0" fillId="0" borderId="0" xfId="0"/>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6" applyFont="1" applyFill="1" applyBorder="1" applyAlignment="1">
      <alignment vertical="center" wrapText="1"/>
    </xf>
    <xf numFmtId="0" fontId="4" fillId="0" borderId="0" xfId="15" applyNumberFormat="1" applyFont="1" applyFill="1" applyAlignment="1">
      <alignment horizontal="right" vertical="center" wrapText="1"/>
    </xf>
    <xf numFmtId="0" fontId="3" fillId="0" borderId="19" xfId="2" applyNumberFormat="1" applyFont="1" applyFill="1" applyBorder="1" applyAlignment="1">
      <alignment vertical="center" wrapText="1"/>
    </xf>
    <xf numFmtId="4" fontId="3" fillId="0" borderId="19" xfId="1" applyNumberFormat="1" applyFont="1" applyFill="1" applyBorder="1" applyAlignment="1">
      <alignment horizontal="right" vertical="center" wrapText="1"/>
    </xf>
    <xf numFmtId="10" fontId="6" fillId="0" borderId="0" xfId="4" applyNumberFormat="1"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3" fillId="0" borderId="0" xfId="55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2" applyNumberFormat="1" applyFont="1" applyFill="1" applyBorder="1" applyAlignment="1">
      <alignment vertical="center" wrapText="1"/>
    </xf>
    <xf numFmtId="0" fontId="13" fillId="0" borderId="17" xfId="31" applyNumberFormat="1"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4" fontId="3" fillId="0" borderId="2" xfId="1" applyNumberFormat="1" applyFont="1" applyFill="1" applyBorder="1" applyAlignment="1">
      <alignment horizontal="center" vertical="center" wrapText="1"/>
    </xf>
    <xf numFmtId="0" fontId="6" fillId="0" borderId="0" xfId="6" applyFont="1" applyFill="1" applyAlignment="1">
      <alignment vertical="center" wrapText="1"/>
    </xf>
    <xf numFmtId="0" fontId="3" fillId="0" borderId="6" xfId="2" applyNumberFormat="1" applyFont="1" applyFill="1" applyBorder="1" applyAlignment="1">
      <alignment vertical="center" wrapText="1"/>
    </xf>
    <xf numFmtId="0" fontId="3" fillId="0" borderId="4" xfId="3" applyNumberFormat="1" applyFont="1" applyFill="1" applyBorder="1" applyAlignment="1">
      <alignment horizontal="center" vertical="center" wrapText="1"/>
    </xf>
    <xf numFmtId="4" fontId="3" fillId="0" borderId="2"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3" fillId="0" borderId="6" xfId="3" applyNumberFormat="1" applyFont="1" applyFill="1" applyBorder="1" applyAlignment="1">
      <alignment horizontal="center" vertical="center" wrapText="1"/>
    </xf>
    <xf numFmtId="0" fontId="3" fillId="0" borderId="4" xfId="7" applyNumberFormat="1" applyFont="1" applyFill="1" applyBorder="1" applyAlignment="1">
      <alignment horizontal="center" vertical="center" wrapText="1"/>
    </xf>
    <xf numFmtId="0" fontId="4" fillId="0" borderId="4" xfId="18" applyNumberFormat="1" applyFont="1" applyFill="1" applyBorder="1" applyAlignment="1">
      <alignment vertical="center" wrapText="1"/>
    </xf>
    <xf numFmtId="172" fontId="11" fillId="0" borderId="2" xfId="0" applyNumberFormat="1" applyFont="1" applyBorder="1" applyAlignment="1">
      <alignment horizontal="right"/>
    </xf>
    <xf numFmtId="0" fontId="3" fillId="0" borderId="4" xfId="3" applyNumberFormat="1" applyFont="1" applyFill="1" applyBorder="1" applyAlignment="1">
      <alignment horizontal="center" vertical="center" wrapText="1"/>
    </xf>
    <xf numFmtId="0" fontId="3" fillId="0" borderId="4" xfId="2" applyNumberFormat="1" applyFont="1" applyFill="1" applyBorder="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0" xfId="55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3" fillId="0" borderId="4" xfId="2" applyNumberFormat="1" applyFont="1" applyFill="1" applyBorder="1" applyAlignment="1">
      <alignment vertical="center" wrapText="1"/>
    </xf>
    <xf numFmtId="0" fontId="6" fillId="0" borderId="0" xfId="6" applyFont="1" applyFill="1" applyAlignment="1">
      <alignment vertical="center" wrapText="1"/>
    </xf>
    <xf numFmtId="0" fontId="3" fillId="0" borderId="4" xfId="3" applyNumberFormat="1" applyFont="1" applyFill="1" applyBorder="1" applyAlignment="1">
      <alignment horizontal="center" vertical="center" wrapText="1"/>
    </xf>
    <xf numFmtId="4" fontId="35" fillId="0" borderId="2" xfId="0" applyNumberFormat="1" applyFont="1" applyBorder="1"/>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15"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2"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6" fillId="0" borderId="0" xfId="6"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6" fillId="0" borderId="0" xfId="6"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0" fillId="0" borderId="21" xfId="197" applyNumberFormat="1" applyFont="1" applyBorder="1" applyAlignment="1">
      <alignment vertical="center" wrapText="1"/>
    </xf>
    <xf numFmtId="4" fontId="11" fillId="36" borderId="21" xfId="0" applyNumberFormat="1" applyFont="1" applyFill="1" applyBorder="1" applyAlignment="1">
      <alignment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46" fillId="0" borderId="21" xfId="217" applyNumberFormat="1" applyFont="1" applyBorder="1" applyAlignment="1">
      <alignment vertical="center" wrapText="1"/>
    </xf>
    <xf numFmtId="4" fontId="46" fillId="0" borderId="21" xfId="234" applyNumberFormat="1" applyFont="1" applyBorder="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0" xfId="556" applyFont="1" applyFill="1" applyBorder="1" applyAlignment="1">
      <alignment horizontal="center" vertical="center" wrapText="1"/>
    </xf>
    <xf numFmtId="0" fontId="6" fillId="0" borderId="0" xfId="6" applyFont="1" applyFill="1" applyAlignment="1">
      <alignment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6" fillId="0" borderId="0" xfId="6" applyNumberFormat="1"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4" fontId="4" fillId="0" borderId="6"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9" fontId="6" fillId="0" borderId="0" xfId="4" applyFont="1" applyFill="1" applyAlignment="1">
      <alignment vertical="center" wrapText="1"/>
    </xf>
    <xf numFmtId="4" fontId="48" fillId="0" borderId="23" xfId="6" applyNumberFormat="1" applyFont="1" applyFill="1" applyBorder="1" applyAlignment="1">
      <alignment horizontal="center" vertical="center" wrapText="1"/>
    </xf>
    <xf numFmtId="49" fontId="49" fillId="0" borderId="23" xfId="6" applyNumberFormat="1" applyFont="1" applyFill="1" applyBorder="1" applyAlignment="1">
      <alignment horizontal="center" vertical="center" wrapText="1"/>
    </xf>
    <xf numFmtId="4" fontId="49" fillId="0" borderId="23" xfId="6" applyNumberFormat="1" applyFont="1" applyFill="1" applyBorder="1" applyAlignment="1">
      <alignment horizontal="center" vertical="center" wrapText="1"/>
    </xf>
    <xf numFmtId="0" fontId="8" fillId="0" borderId="0" xfId="6" applyFont="1" applyFill="1" applyBorder="1" applyAlignment="1">
      <alignment horizontal="center" vertical="center" wrapText="1"/>
    </xf>
    <xf numFmtId="49" fontId="8" fillId="0" borderId="0" xfId="6" applyNumberFormat="1" applyFont="1" applyFill="1" applyBorder="1" applyAlignment="1">
      <alignment horizontal="center" vertical="center" wrapText="1"/>
    </xf>
    <xf numFmtId="0" fontId="9" fillId="0" borderId="0" xfId="6" applyFont="1" applyFill="1" applyBorder="1" applyAlignment="1">
      <alignment horizontal="center" vertical="center" wrapText="1"/>
    </xf>
    <xf numFmtId="4" fontId="10" fillId="3" borderId="0" xfId="6" applyNumberFormat="1" applyFont="1" applyFill="1" applyBorder="1" applyAlignment="1">
      <alignment horizontal="right" vertical="center" wrapText="1"/>
    </xf>
    <xf numFmtId="4" fontId="5" fillId="0" borderId="0" xfId="6" applyNumberFormat="1" applyFont="1" applyFill="1" applyBorder="1" applyAlignment="1">
      <alignment vertical="center" wrapText="1"/>
    </xf>
    <xf numFmtId="4" fontId="3" fillId="0" borderId="6" xfId="1" applyNumberFormat="1" applyFont="1" applyFill="1" applyBorder="1" applyAlignment="1">
      <alignment horizontal="right" vertical="center" wrapText="1"/>
    </xf>
    <xf numFmtId="0" fontId="3" fillId="0" borderId="23" xfId="3" applyNumberFormat="1" applyFont="1" applyFill="1" applyBorder="1" applyAlignment="1">
      <alignment horizontal="center" vertical="center" wrapText="1"/>
    </xf>
    <xf numFmtId="4" fontId="3" fillId="0" borderId="23" xfId="1" applyNumberFormat="1" applyFont="1" applyFill="1" applyBorder="1" applyAlignment="1">
      <alignment horizontal="right" vertical="center" wrapText="1"/>
    </xf>
    <xf numFmtId="0" fontId="3" fillId="0" borderId="0" xfId="3" applyNumberFormat="1" applyFont="1" applyFill="1" applyBorder="1" applyAlignment="1">
      <alignment horizontal="center" vertical="center" wrapText="1"/>
    </xf>
    <xf numFmtId="0" fontId="13" fillId="0" borderId="24" xfId="31" applyNumberFormat="1" applyFont="1" applyFill="1" applyBorder="1" applyAlignment="1">
      <alignment horizontal="center" vertical="center" wrapText="1"/>
    </xf>
    <xf numFmtId="4" fontId="6" fillId="0" borderId="0" xfId="6" applyNumberFormat="1" applyFont="1" applyFill="1" applyBorder="1" applyAlignment="1">
      <alignment vertical="center" wrapText="1"/>
    </xf>
    <xf numFmtId="0" fontId="13" fillId="0" borderId="23" xfId="31" applyNumberFormat="1" applyFont="1" applyFill="1" applyBorder="1" applyAlignment="1">
      <alignment horizontal="center" vertical="center" wrapText="1"/>
    </xf>
    <xf numFmtId="4" fontId="3" fillId="0" borderId="3" xfId="1" applyNumberFormat="1" applyFont="1" applyFill="1" applyBorder="1" applyAlignment="1">
      <alignment horizontal="right" vertical="center" wrapText="1"/>
    </xf>
    <xf numFmtId="174" fontId="4" fillId="0" borderId="4" xfId="1" applyNumberFormat="1" applyFont="1" applyFill="1" applyBorder="1" applyAlignment="1">
      <alignment horizontal="right" vertical="center" wrapText="1"/>
    </xf>
    <xf numFmtId="174" fontId="4" fillId="0" borderId="6" xfId="1" applyNumberFormat="1" applyFont="1" applyFill="1" applyBorder="1" applyAlignment="1">
      <alignment horizontal="right" vertical="center" wrapText="1"/>
    </xf>
    <xf numFmtId="0" fontId="3" fillId="0" borderId="16" xfId="3" applyNumberFormat="1" applyFont="1" applyFill="1" applyBorder="1" applyAlignment="1">
      <alignment horizontal="center" vertical="center" wrapText="1"/>
    </xf>
    <xf numFmtId="0" fontId="3" fillId="0" borderId="25" xfId="3" applyNumberFormat="1" applyFont="1" applyFill="1" applyBorder="1" applyAlignment="1">
      <alignment horizontal="center" vertical="center" wrapText="1"/>
    </xf>
    <xf numFmtId="4" fontId="35" fillId="0" borderId="16" xfId="0" applyNumberFormat="1" applyFont="1" applyBorder="1"/>
    <xf numFmtId="0" fontId="48" fillId="0" borderId="0" xfId="6" applyFont="1" applyFill="1" applyAlignment="1">
      <alignment vertical="center" wrapText="1"/>
    </xf>
    <xf numFmtId="0" fontId="5" fillId="0" borderId="0" xfId="6" applyFont="1" applyFill="1" applyAlignment="1">
      <alignment vertical="center" wrapText="1"/>
    </xf>
    <xf numFmtId="0" fontId="3" fillId="0" borderId="20" xfId="3" applyNumberFormat="1" applyFont="1" applyFill="1" applyBorder="1" applyAlignment="1">
      <alignment horizontal="center" vertical="center" wrapText="1"/>
    </xf>
    <xf numFmtId="0" fontId="3" fillId="0" borderId="6" xfId="7" applyNumberFormat="1" applyFont="1" applyFill="1" applyBorder="1" applyAlignment="1">
      <alignment horizontal="center" vertical="center" wrapText="1"/>
    </xf>
    <xf numFmtId="172" fontId="11" fillId="0" borderId="16" xfId="0" applyNumberFormat="1" applyFont="1" applyBorder="1" applyAlignment="1">
      <alignment horizontal="right"/>
    </xf>
    <xf numFmtId="4" fontId="46" fillId="0" borderId="16" xfId="234" applyNumberFormat="1" applyFont="1" applyBorder="1" applyAlignment="1">
      <alignment horizontal="right" vertical="center" wrapText="1"/>
    </xf>
    <xf numFmtId="0" fontId="9" fillId="0" borderId="0" xfId="3" applyNumberFormat="1" applyFont="1" applyFill="1" applyBorder="1" applyAlignment="1">
      <alignment horizontal="center" vertical="center" wrapText="1"/>
    </xf>
    <xf numFmtId="0" fontId="3" fillId="0" borderId="23" xfId="2" applyNumberFormat="1" applyFont="1" applyFill="1" applyBorder="1" applyAlignment="1">
      <alignment vertical="center" wrapText="1"/>
    </xf>
    <xf numFmtId="4" fontId="4" fillId="0" borderId="0" xfId="6" applyNumberFormat="1" applyFont="1" applyFill="1" applyAlignment="1">
      <alignment vertical="center" wrapText="1"/>
    </xf>
    <xf numFmtId="0" fontId="4" fillId="0" borderId="0" xfId="6" applyFont="1" applyFill="1" applyAlignment="1">
      <alignment vertical="center" wrapText="1"/>
    </xf>
    <xf numFmtId="0" fontId="6" fillId="0" borderId="0" xfId="6" applyFont="1" applyFill="1" applyAlignment="1">
      <alignment vertical="center" wrapText="1"/>
    </xf>
    <xf numFmtId="2" fontId="4" fillId="0" borderId="4" xfId="3" applyNumberFormat="1" applyFont="1" applyFill="1" applyBorder="1" applyAlignment="1">
      <alignment horizontal="right" vertical="center" wrapText="1"/>
    </xf>
    <xf numFmtId="4" fontId="4" fillId="0" borderId="23" xfId="1" applyNumberFormat="1" applyFont="1" applyFill="1" applyBorder="1" applyAlignment="1">
      <alignment horizontal="right" vertical="center" wrapText="1"/>
    </xf>
    <xf numFmtId="0" fontId="4" fillId="0" borderId="23" xfId="2" applyNumberFormat="1" applyFont="1" applyFill="1" applyBorder="1" applyAlignment="1">
      <alignment vertical="center" wrapText="1"/>
    </xf>
    <xf numFmtId="4" fontId="4" fillId="0" borderId="23"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4" fillId="0" borderId="3" xfId="1" applyNumberFormat="1" applyFont="1" applyFill="1" applyBorder="1" applyAlignment="1">
      <alignment horizontal="righ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4" fillId="0" borderId="6" xfId="3" applyNumberFormat="1" applyFont="1" applyFill="1" applyBorder="1" applyAlignment="1">
      <alignment horizontal="right" vertical="center" wrapText="1"/>
    </xf>
    <xf numFmtId="4" fontId="4" fillId="0" borderId="23" xfId="3" applyNumberFormat="1" applyFont="1" applyFill="1" applyBorder="1" applyAlignment="1">
      <alignment horizontal="right" vertical="center" wrapText="1"/>
    </xf>
    <xf numFmtId="4" fontId="4" fillId="0" borderId="0" xfId="3"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11" fillId="0" borderId="4" xfId="1" applyNumberFormat="1" applyFont="1" applyFill="1" applyBorder="1" applyAlignment="1">
      <alignment horizontal="right" vertical="center" wrapText="1"/>
    </xf>
    <xf numFmtId="4" fontId="4" fillId="0" borderId="4" xfId="3" applyNumberFormat="1" applyFont="1" applyFill="1" applyBorder="1" applyAlignment="1">
      <alignment wrapText="1"/>
    </xf>
    <xf numFmtId="0" fontId="4" fillId="0" borderId="23" xfId="6" applyFont="1" applyFill="1" applyBorder="1" applyAlignment="1">
      <alignment vertical="center" wrapText="1"/>
    </xf>
    <xf numFmtId="0" fontId="6" fillId="0" borderId="0" xfId="6" applyFont="1" applyFill="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4" fillId="0" borderId="4" xfId="1" applyNumberFormat="1" applyFont="1" applyFill="1" applyBorder="1" applyAlignment="1">
      <alignment wrapText="1"/>
    </xf>
    <xf numFmtId="0" fontId="6" fillId="0" borderId="0" xfId="6" applyFont="1" applyFill="1" applyAlignment="1">
      <alignment vertical="center" wrapText="1"/>
    </xf>
    <xf numFmtId="4" fontId="4" fillId="0" borderId="4" xfId="1" applyNumberFormat="1" applyFont="1" applyFill="1" applyBorder="1" applyAlignment="1">
      <alignment wrapText="1"/>
    </xf>
    <xf numFmtId="0" fontId="4" fillId="0" borderId="4" xfId="3" applyNumberFormat="1" applyFont="1" applyFill="1" applyBorder="1" applyAlignment="1">
      <alignment horizontal="left" vertical="center" wrapText="1"/>
    </xf>
    <xf numFmtId="0" fontId="6" fillId="0" borderId="0" xfId="6" applyFont="1" applyFill="1" applyAlignment="1">
      <alignment vertical="center" wrapText="1"/>
    </xf>
    <xf numFmtId="4" fontId="4" fillId="0" borderId="4" xfId="3" applyNumberFormat="1" applyFont="1" applyFill="1" applyBorder="1" applyAlignment="1">
      <alignment horizontal="right" vertical="center" wrapText="1"/>
    </xf>
    <xf numFmtId="0" fontId="11" fillId="0" borderId="4" xfId="2" applyNumberFormat="1" applyFont="1" applyFill="1" applyBorder="1" applyAlignment="1">
      <alignment vertical="center" wrapText="1"/>
    </xf>
    <xf numFmtId="4" fontId="11" fillId="0" borderId="4" xfId="1" applyNumberFormat="1" applyFont="1" applyFill="1" applyBorder="1" applyAlignment="1">
      <alignment horizontal="right" vertical="center" wrapText="1"/>
    </xf>
    <xf numFmtId="4" fontId="4"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4" fontId="31" fillId="0" borderId="23" xfId="1" applyNumberFormat="1" applyFont="1" applyFill="1" applyBorder="1" applyAlignment="1">
      <alignment horizontal="right" vertical="center" wrapText="1"/>
    </xf>
    <xf numFmtId="4" fontId="11" fillId="0" borderId="23" xfId="1" applyNumberFormat="1" applyFont="1" applyFill="1" applyBorder="1" applyAlignment="1">
      <alignment horizontal="right" vertical="center" wrapText="1"/>
    </xf>
    <xf numFmtId="0" fontId="11" fillId="0" borderId="23" xfId="18" applyNumberFormat="1" applyFont="1" applyFill="1" applyBorder="1" applyAlignment="1">
      <alignment vertical="center" wrapText="1"/>
    </xf>
    <xf numFmtId="0" fontId="4" fillId="0" borderId="4" xfId="2" applyNumberFormat="1" applyFont="1" applyFill="1" applyBorder="1" applyAlignment="1">
      <alignment vertical="center" wrapText="1"/>
    </xf>
    <xf numFmtId="4" fontId="43" fillId="0" borderId="4" xfId="2" applyNumberFormat="1" applyFont="1" applyFill="1" applyBorder="1" applyAlignment="1">
      <alignment vertical="top" wrapText="1"/>
    </xf>
    <xf numFmtId="0" fontId="6" fillId="0" borderId="0" xfId="6" applyFont="1" applyFill="1" applyAlignment="1">
      <alignment vertical="center" wrapText="1"/>
    </xf>
    <xf numFmtId="4" fontId="4" fillId="0"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0" fontId="6" fillId="0" borderId="0" xfId="6" applyFont="1" applyFill="1" applyAlignment="1">
      <alignment vertical="center" wrapText="1"/>
    </xf>
    <xf numFmtId="4" fontId="4" fillId="0"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0" borderId="0" xfId="6" applyNumberFormat="1" applyFont="1" applyFill="1" applyAlignment="1">
      <alignment vertical="center" wrapText="1"/>
    </xf>
    <xf numFmtId="4" fontId="4" fillId="2" borderId="4" xfId="1" applyNumberFormat="1" applyFont="1" applyFill="1" applyBorder="1" applyAlignment="1">
      <alignment horizontal="right" vertical="center" wrapText="1"/>
    </xf>
    <xf numFmtId="0" fontId="4" fillId="2" borderId="4" xfId="2" applyNumberFormat="1" applyFont="1" applyFill="1" applyBorder="1" applyAlignment="1">
      <alignment vertical="center" wrapText="1"/>
    </xf>
    <xf numFmtId="0" fontId="30" fillId="0" borderId="23" xfId="544"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4" fillId="0" borderId="6" xfId="1" applyNumberFormat="1" applyFont="1" applyFill="1" applyBorder="1" applyAlignment="1">
      <alignment horizontal="right" vertical="center" wrapText="1"/>
    </xf>
    <xf numFmtId="0" fontId="4" fillId="0" borderId="0" xfId="6" applyFont="1" applyFill="1" applyAlignment="1">
      <alignmen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0" fontId="3" fillId="0" borderId="4" xfId="2" applyNumberFormat="1" applyFont="1" applyFill="1" applyBorder="1" applyAlignment="1">
      <alignmen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4" fontId="4" fillId="0" borderId="23"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35" fillId="0" borderId="23" xfId="0" applyNumberFormat="1" applyFont="1" applyBorder="1"/>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4" fillId="0" borderId="18" xfId="1" applyNumberFormat="1" applyFont="1" applyFill="1" applyBorder="1" applyAlignment="1">
      <alignment horizontal="right" vertical="center" wrapText="1"/>
    </xf>
    <xf numFmtId="0" fontId="6" fillId="0" borderId="0" xfId="6" applyFont="1" applyFill="1" applyBorder="1" applyAlignment="1">
      <alignment vertical="center" wrapText="1"/>
    </xf>
    <xf numFmtId="4" fontId="4" fillId="0" borderId="23" xfId="1" applyNumberFormat="1" applyFont="1" applyFill="1" applyBorder="1" applyAlignment="1">
      <alignment horizontal="right" vertical="center" wrapText="1"/>
    </xf>
    <xf numFmtId="173" fontId="4" fillId="0" borderId="6" xfId="1" applyNumberFormat="1" applyFont="1" applyFill="1" applyBorder="1" applyAlignment="1">
      <alignment horizontal="right" vertical="center" wrapText="1"/>
    </xf>
    <xf numFmtId="4" fontId="6" fillId="0" borderId="0" xfId="6" applyNumberFormat="1" applyFont="1" applyFill="1" applyAlignment="1">
      <alignmen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0" fontId="3" fillId="0" borderId="4" xfId="2" applyNumberFormat="1" applyFont="1" applyFill="1" applyBorder="1" applyAlignment="1">
      <alignment vertical="center" wrapText="1"/>
    </xf>
    <xf numFmtId="0" fontId="4" fillId="0" borderId="4" xfId="2" applyNumberFormat="1" applyFont="1" applyFill="1" applyBorder="1" applyAlignment="1">
      <alignment vertical="center" wrapText="1"/>
    </xf>
    <xf numFmtId="0" fontId="4" fillId="0" borderId="4" xfId="2" applyNumberFormat="1" applyFont="1" applyFill="1" applyBorder="1" applyAlignment="1">
      <alignment vertical="center" wrapText="1"/>
    </xf>
    <xf numFmtId="0" fontId="6" fillId="0" borderId="0" xfId="6" applyFont="1" applyFill="1" applyAlignment="1">
      <alignment vertical="center" wrapText="1"/>
    </xf>
    <xf numFmtId="0" fontId="3" fillId="0" borderId="4" xfId="2" applyNumberFormat="1" applyFont="1" applyFill="1" applyBorder="1" applyAlignment="1">
      <alignment vertical="center" wrapText="1"/>
    </xf>
    <xf numFmtId="0" fontId="3" fillId="0" borderId="4" xfId="2" applyNumberFormat="1" applyFont="1" applyFill="1" applyBorder="1" applyAlignment="1">
      <alignment vertical="center" wrapText="1"/>
    </xf>
    <xf numFmtId="0" fontId="6" fillId="0" borderId="0" xfId="6" applyFont="1" applyFill="1" applyAlignment="1">
      <alignment vertical="center" wrapText="1"/>
    </xf>
    <xf numFmtId="4" fontId="4" fillId="0" borderId="0" xfId="6" applyNumberFormat="1" applyFont="1" applyFill="1" applyAlignment="1">
      <alignment vertical="center" wrapText="1"/>
    </xf>
    <xf numFmtId="0" fontId="6" fillId="0" borderId="0" xfId="6" applyFont="1" applyFill="1" applyAlignment="1">
      <alignment vertical="center" wrapText="1"/>
    </xf>
    <xf numFmtId="4" fontId="3"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4" fontId="3" fillId="0" borderId="4"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0" fontId="4" fillId="0" borderId="0" xfId="4" applyNumberFormat="1" applyFont="1" applyFill="1" applyAlignment="1">
      <alignment horizontal="right" vertical="center" wrapText="1"/>
    </xf>
    <xf numFmtId="0" fontId="3" fillId="0" borderId="0" xfId="556" applyFont="1" applyFill="1" applyBorder="1" applyAlignment="1">
      <alignment horizontal="center" vertical="center" wrapText="1"/>
    </xf>
    <xf numFmtId="0" fontId="4" fillId="0" borderId="23" xfId="544" applyNumberFormat="1" applyFont="1" applyFill="1" applyBorder="1" applyAlignment="1">
      <alignment vertical="center" wrapText="1"/>
    </xf>
    <xf numFmtId="0" fontId="3" fillId="0" borderId="3" xfId="2" applyNumberFormat="1" applyFont="1" applyFill="1" applyBorder="1" applyAlignment="1">
      <alignment vertical="center" wrapText="1"/>
    </xf>
    <xf numFmtId="0" fontId="3" fillId="0" borderId="18" xfId="3" applyNumberFormat="1" applyFont="1" applyFill="1" applyBorder="1" applyAlignment="1">
      <alignment horizontal="center" vertical="center" wrapText="1"/>
    </xf>
    <xf numFmtId="0" fontId="30" fillId="0" borderId="23" xfId="197" applyNumberFormat="1" applyFont="1" applyBorder="1" applyAlignment="1">
      <alignment vertical="center" wrapText="1"/>
    </xf>
    <xf numFmtId="4" fontId="30" fillId="0" borderId="23" xfId="548" applyNumberFormat="1" applyFont="1" applyBorder="1" applyAlignment="1">
      <alignment horizontal="righ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11" fillId="0" borderId="4" xfId="1" applyNumberFormat="1" applyFont="1" applyFill="1" applyBorder="1" applyAlignment="1">
      <alignment horizontal="right" vertical="center" wrapText="1"/>
    </xf>
    <xf numFmtId="0" fontId="6" fillId="0" borderId="0" xfId="6" applyFont="1" applyFill="1" applyAlignment="1">
      <alignment vertical="center" wrapText="1"/>
    </xf>
    <xf numFmtId="4" fontId="6" fillId="0" borderId="0" xfId="6" applyNumberFormat="1" applyFont="1" applyFill="1" applyAlignment="1">
      <alignmen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3" fontId="6" fillId="0" borderId="0" xfId="6" applyNumberFormat="1" applyFont="1" applyFill="1" applyAlignment="1">
      <alignment vertical="center" wrapText="1"/>
    </xf>
    <xf numFmtId="3" fontId="6" fillId="0" borderId="0" xfId="6" applyNumberFormat="1" applyFont="1" applyFill="1" applyBorder="1" applyAlignment="1">
      <alignment vertical="center" wrapText="1"/>
    </xf>
    <xf numFmtId="176" fontId="6" fillId="0" borderId="0" xfId="4" applyNumberFormat="1" applyFont="1" applyFill="1" applyAlignment="1">
      <alignment vertical="center" wrapText="1"/>
    </xf>
    <xf numFmtId="176" fontId="4" fillId="0" borderId="0" xfId="4" applyNumberFormat="1" applyFont="1" applyFill="1" applyAlignment="1">
      <alignment vertical="center" wrapText="1"/>
    </xf>
    <xf numFmtId="0" fontId="6" fillId="0" borderId="0" xfId="6"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173" fontId="4" fillId="0" borderId="4" xfId="1" applyNumberFormat="1" applyFont="1" applyFill="1" applyBorder="1" applyAlignment="1">
      <alignment horizontal="right" vertical="center" wrapText="1"/>
    </xf>
    <xf numFmtId="4" fontId="6" fillId="0" borderId="0" xfId="6" applyNumberFormat="1" applyFont="1" applyFill="1" applyAlignment="1">
      <alignment vertical="center" wrapText="1"/>
    </xf>
    <xf numFmtId="173" fontId="4" fillId="0" borderId="6" xfId="1" applyNumberFormat="1" applyFont="1" applyFill="1" applyBorder="1" applyAlignment="1">
      <alignment horizontal="right" vertical="center" wrapText="1"/>
    </xf>
    <xf numFmtId="0" fontId="6" fillId="0" borderId="0" xfId="6" applyFont="1" applyFill="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6" fillId="0" borderId="0" xfId="6" applyNumberFormat="1" applyFont="1" applyFill="1" applyAlignment="1">
      <alignment vertical="center" wrapText="1"/>
    </xf>
    <xf numFmtId="0" fontId="3" fillId="0" borderId="0" xfId="55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4" fillId="0" borderId="23" xfId="2" applyNumberFormat="1" applyFont="1" applyFill="1" applyBorder="1" applyAlignment="1">
      <alignment vertical="center" wrapText="1"/>
    </xf>
    <xf numFmtId="0" fontId="4" fillId="0" borderId="4" xfId="2" applyNumberFormat="1" applyFont="1" applyFill="1" applyBorder="1" applyAlignment="1">
      <alignment vertical="center" wrapText="1"/>
    </xf>
    <xf numFmtId="0" fontId="4" fillId="0" borderId="26" xfId="2" applyNumberFormat="1" applyFont="1" applyFill="1" applyBorder="1" applyAlignment="1">
      <alignment vertical="center" wrapText="1"/>
    </xf>
    <xf numFmtId="0" fontId="4" fillId="0" borderId="4" xfId="2" applyNumberFormat="1" applyFont="1" applyFill="1" applyBorder="1" applyAlignment="1">
      <alignment horizontal="left" vertical="center" wrapText="1"/>
    </xf>
    <xf numFmtId="4" fontId="4" fillId="0" borderId="36" xfId="3" applyNumberFormat="1" applyFont="1" applyFill="1" applyBorder="1" applyAlignment="1">
      <alignment horizontal="right" vertical="center" wrapText="1"/>
    </xf>
    <xf numFmtId="4" fontId="4" fillId="0" borderId="23" xfId="3" applyNumberFormat="1" applyFont="1" applyFill="1" applyBorder="1" applyAlignment="1">
      <alignment horizontal="right" vertical="center" wrapText="1"/>
    </xf>
    <xf numFmtId="2" fontId="4" fillId="0" borderId="36" xfId="3" applyNumberFormat="1" applyFont="1" applyFill="1" applyBorder="1" applyAlignment="1">
      <alignment horizontal="right" vertical="center" wrapText="1"/>
    </xf>
    <xf numFmtId="2" fontId="4" fillId="0" borderId="23" xfId="3" applyNumberFormat="1" applyFont="1" applyFill="1" applyBorder="1" applyAlignment="1">
      <alignment horizontal="right" vertical="center" wrapText="1"/>
    </xf>
    <xf numFmtId="2" fontId="4" fillId="0" borderId="37" xfId="3" applyNumberFormat="1" applyFont="1" applyFill="1" applyBorder="1" applyAlignment="1">
      <alignment horizontal="right" vertical="center" wrapText="1"/>
    </xf>
    <xf numFmtId="0" fontId="6" fillId="0" borderId="0" xfId="6" applyFont="1" applyFill="1" applyAlignment="1">
      <alignment vertical="center" wrapText="1"/>
    </xf>
    <xf numFmtId="0" fontId="6" fillId="0" borderId="0" xfId="6" applyFont="1" applyFill="1" applyBorder="1" applyAlignment="1">
      <alignment vertical="center" wrapText="1"/>
    </xf>
    <xf numFmtId="4" fontId="77" fillId="0" borderId="23" xfId="545" applyNumberFormat="1" applyFont="1" applyFill="1" applyBorder="1" applyAlignment="1">
      <alignment horizontal="right"/>
    </xf>
    <xf numFmtId="4" fontId="77" fillId="0" borderId="23" xfId="538" applyNumberFormat="1" applyFont="1" applyFill="1" applyBorder="1" applyAlignment="1">
      <alignment horizontal="right"/>
    </xf>
    <xf numFmtId="0" fontId="4" fillId="0" borderId="0" xfId="5" applyNumberFormat="1" applyFont="1" applyFill="1" applyAlignment="1">
      <alignment horizontal="right" vertical="center" wrapText="1"/>
    </xf>
    <xf numFmtId="4" fontId="49" fillId="0" borderId="23" xfId="6" quotePrefix="1" applyNumberFormat="1" applyFont="1" applyFill="1" applyBorder="1" applyAlignment="1">
      <alignment horizontal="center" vertical="center" wrapText="1"/>
    </xf>
    <xf numFmtId="0" fontId="4" fillId="0" borderId="0" xfId="5" applyFont="1" applyFill="1" applyAlignment="1">
      <alignment horizontal="right" vertical="center" wrapText="1"/>
    </xf>
    <xf numFmtId="0" fontId="4" fillId="0" borderId="0" xfId="5" applyNumberFormat="1" applyFont="1" applyFill="1" applyAlignment="1">
      <alignment horizontal="right" vertical="center" wrapText="1"/>
    </xf>
    <xf numFmtId="0" fontId="4" fillId="0" borderId="0" xfId="5" applyNumberFormat="1" applyFont="1" applyFill="1" applyAlignment="1">
      <alignment horizontal="right" vertical="center" wrapText="1"/>
    </xf>
    <xf numFmtId="4" fontId="3" fillId="0" borderId="23" xfId="1" applyNumberFormat="1" applyFont="1" applyFill="1" applyBorder="1" applyAlignment="1">
      <alignment horizontal="center" vertical="center" wrapText="1"/>
    </xf>
    <xf numFmtId="4" fontId="4" fillId="0" borderId="4" xfId="3" applyNumberFormat="1" applyFont="1" applyFill="1" applyBorder="1" applyAlignment="1">
      <alignment horizontal="center" vertical="center" wrapText="1"/>
    </xf>
    <xf numFmtId="4" fontId="4" fillId="0" borderId="6" xfId="3" applyNumberFormat="1" applyFont="1" applyFill="1" applyBorder="1" applyAlignment="1">
      <alignment horizontal="center" vertical="center" wrapText="1"/>
    </xf>
    <xf numFmtId="4" fontId="4" fillId="0" borderId="23" xfId="0" applyNumberFormat="1" applyFont="1" applyBorder="1" applyAlignment="1">
      <alignment horizontal="center" vertical="center" wrapText="1"/>
    </xf>
    <xf numFmtId="4" fontId="4" fillId="0" borderId="4" xfId="1" applyNumberFormat="1" applyFont="1" applyFill="1" applyBorder="1" applyAlignment="1">
      <alignment horizontal="center" vertical="center" wrapText="1"/>
    </xf>
    <xf numFmtId="4" fontId="4" fillId="0" borderId="6" xfId="1" applyNumberFormat="1" applyFont="1" applyFill="1" applyBorder="1" applyAlignment="1">
      <alignment horizontal="center" vertical="center" wrapText="1"/>
    </xf>
    <xf numFmtId="4" fontId="4" fillId="0" borderId="23" xfId="1" applyNumberFormat="1" applyFont="1" applyFill="1" applyBorder="1" applyAlignment="1">
      <alignment horizontal="center" vertical="center" wrapText="1"/>
    </xf>
    <xf numFmtId="4" fontId="3" fillId="0" borderId="4" xfId="1" applyNumberFormat="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4" fontId="3" fillId="0" borderId="6" xfId="1" applyNumberFormat="1" applyFont="1" applyFill="1" applyBorder="1" applyAlignment="1">
      <alignment horizontal="center" vertical="center" wrapText="1"/>
    </xf>
    <xf numFmtId="4" fontId="11" fillId="0" borderId="6" xfId="1" applyNumberFormat="1" applyFont="1" applyFill="1" applyBorder="1" applyAlignment="1">
      <alignment horizontal="center" vertical="center" wrapText="1"/>
    </xf>
    <xf numFmtId="4" fontId="4" fillId="0" borderId="23" xfId="6" applyNumberFormat="1" applyFont="1" applyFill="1" applyBorder="1" applyAlignment="1">
      <alignment horizontal="center" vertical="center" wrapText="1"/>
    </xf>
    <xf numFmtId="0" fontId="4" fillId="0" borderId="6" xfId="2" applyNumberFormat="1" applyFont="1" applyFill="1" applyBorder="1" applyAlignment="1">
      <alignment vertical="center" wrapText="1"/>
    </xf>
    <xf numFmtId="4" fontId="30" fillId="2" borderId="4" xfId="1" applyNumberFormat="1" applyFont="1" applyFill="1" applyBorder="1" applyAlignment="1">
      <alignment horizontal="center" vertical="center" wrapText="1"/>
    </xf>
    <xf numFmtId="4" fontId="4" fillId="2" borderId="4" xfId="1" applyNumberFormat="1" applyFont="1" applyFill="1" applyBorder="1" applyAlignment="1">
      <alignment horizontal="center" vertical="center" wrapText="1"/>
    </xf>
    <xf numFmtId="0" fontId="3" fillId="0" borderId="38" xfId="3" applyNumberFormat="1" applyFont="1" applyFill="1" applyBorder="1" applyAlignment="1">
      <alignment horizontal="center" vertical="center" wrapText="1"/>
    </xf>
    <xf numFmtId="4" fontId="4" fillId="0" borderId="4" xfId="166" applyNumberFormat="1" applyFont="1" applyFill="1" applyBorder="1" applyAlignment="1">
      <alignment horizontal="center" vertical="center" wrapText="1"/>
    </xf>
    <xf numFmtId="4" fontId="7" fillId="0" borderId="4" xfId="1" applyNumberFormat="1" applyFont="1" applyFill="1" applyBorder="1" applyAlignment="1">
      <alignment horizontal="center" vertical="center" wrapText="1"/>
    </xf>
    <xf numFmtId="4" fontId="30" fillId="93" borderId="26" xfId="0" applyNumberFormat="1" applyFont="1" applyFill="1" applyBorder="1" applyAlignment="1">
      <alignment horizontal="center"/>
    </xf>
    <xf numFmtId="4" fontId="30" fillId="93" borderId="23" xfId="0" applyNumberFormat="1" applyFont="1" applyFill="1" applyBorder="1" applyAlignment="1">
      <alignment horizontal="center"/>
    </xf>
    <xf numFmtId="4" fontId="31" fillId="93" borderId="23" xfId="0" applyNumberFormat="1" applyFont="1" applyFill="1" applyBorder="1" applyAlignment="1">
      <alignment horizontal="center"/>
    </xf>
    <xf numFmtId="4" fontId="30" fillId="93" borderId="26" xfId="0" applyNumberFormat="1" applyFont="1" applyFill="1" applyBorder="1" applyAlignment="1">
      <alignment horizontal="center" vertical="center"/>
    </xf>
    <xf numFmtId="4" fontId="30" fillId="93" borderId="23" xfId="0" applyNumberFormat="1" applyFont="1" applyFill="1" applyBorder="1" applyAlignment="1">
      <alignment horizontal="center" vertical="center"/>
    </xf>
    <xf numFmtId="4" fontId="31" fillId="93" borderId="23" xfId="0" applyNumberFormat="1" applyFont="1" applyFill="1" applyBorder="1" applyAlignment="1">
      <alignment horizontal="center" vertical="center"/>
    </xf>
    <xf numFmtId="4" fontId="4" fillId="0" borderId="23" xfId="3" applyNumberFormat="1" applyFont="1" applyFill="1" applyBorder="1" applyAlignment="1">
      <alignment horizontal="center" vertical="center" wrapText="1"/>
    </xf>
    <xf numFmtId="4" fontId="4" fillId="0" borderId="38" xfId="3" applyNumberFormat="1" applyFont="1" applyFill="1" applyBorder="1" applyAlignment="1">
      <alignment horizontal="center" vertical="center" wrapText="1"/>
    </xf>
    <xf numFmtId="4" fontId="4" fillId="0" borderId="39" xfId="1" applyNumberFormat="1" applyFont="1" applyFill="1" applyBorder="1" applyAlignment="1">
      <alignment horizontal="center" vertical="center" wrapText="1"/>
    </xf>
    <xf numFmtId="4" fontId="3" fillId="0" borderId="39" xfId="1" applyNumberFormat="1" applyFont="1" applyFill="1" applyBorder="1" applyAlignment="1">
      <alignment horizontal="center" vertical="center" wrapText="1"/>
    </xf>
    <xf numFmtId="0" fontId="4" fillId="0" borderId="0" xfId="5" applyNumberFormat="1" applyFont="1" applyFill="1" applyAlignment="1">
      <alignment horizontal="right" vertical="center" wrapText="1"/>
    </xf>
    <xf numFmtId="4" fontId="4" fillId="0" borderId="4" xfId="1" applyNumberFormat="1" applyFont="1" applyFill="1" applyBorder="1" applyAlignment="1">
      <alignment vertical="center" wrapText="1"/>
    </xf>
    <xf numFmtId="4" fontId="4" fillId="2" borderId="4" xfId="1" applyNumberFormat="1" applyFont="1" applyFill="1" applyBorder="1" applyAlignment="1">
      <alignment vertical="center" wrapText="1"/>
    </xf>
    <xf numFmtId="4" fontId="4" fillId="0" borderId="6" xfId="1" applyNumberFormat="1" applyFont="1" applyFill="1" applyBorder="1" applyAlignment="1">
      <alignment vertical="center" wrapText="1"/>
    </xf>
    <xf numFmtId="4" fontId="4" fillId="0" borderId="23" xfId="1" applyNumberFormat="1" applyFont="1" applyFill="1" applyBorder="1" applyAlignment="1">
      <alignment vertical="center" wrapText="1"/>
    </xf>
    <xf numFmtId="4" fontId="3" fillId="0" borderId="4" xfId="1" applyNumberFormat="1" applyFont="1" applyFill="1" applyBorder="1" applyAlignment="1">
      <alignment vertical="center" wrapText="1"/>
    </xf>
    <xf numFmtId="0" fontId="4" fillId="0" borderId="0" xfId="5" applyNumberFormat="1" applyFont="1" applyFill="1" applyAlignment="1">
      <alignment horizontal="right" vertical="center" wrapText="1"/>
    </xf>
    <xf numFmtId="4" fontId="4" fillId="0" borderId="0" xfId="1" applyNumberFormat="1" applyFont="1" applyFill="1" applyBorder="1" applyAlignment="1">
      <alignment horizontal="right" vertical="center" wrapText="1"/>
    </xf>
    <xf numFmtId="0" fontId="80" fillId="0" borderId="0" xfId="6" applyFont="1" applyFill="1" applyAlignment="1">
      <alignment wrapText="1"/>
    </xf>
    <xf numFmtId="0" fontId="3" fillId="0" borderId="0" xfId="556" applyFont="1" applyFill="1" applyBorder="1" applyAlignment="1">
      <alignment horizontal="center" vertical="center" wrapText="1"/>
    </xf>
    <xf numFmtId="0" fontId="4" fillId="0" borderId="4" xfId="3" applyNumberFormat="1" applyFont="1" applyFill="1" applyBorder="1" applyAlignment="1">
      <alignment horizontal="center" vertical="center" wrapText="1"/>
    </xf>
    <xf numFmtId="0" fontId="3" fillId="0" borderId="4" xfId="6" applyFont="1" applyFill="1" applyBorder="1" applyAlignment="1">
      <alignment horizontal="left" vertical="center" wrapText="1"/>
    </xf>
    <xf numFmtId="0" fontId="86" fillId="0" borderId="0" xfId="6" applyFont="1" applyFill="1" applyAlignment="1">
      <alignment vertical="center" wrapText="1"/>
    </xf>
    <xf numFmtId="0" fontId="4" fillId="0" borderId="0" xfId="5" applyFont="1" applyFill="1" applyBorder="1" applyAlignment="1">
      <alignment horizontal="left" vertical="center" wrapText="1"/>
    </xf>
    <xf numFmtId="0" fontId="7" fillId="2" borderId="0" xfId="6" applyFont="1" applyFill="1" applyBorder="1" applyAlignment="1">
      <alignment horizontal="center" vertical="center" wrapText="1"/>
    </xf>
    <xf numFmtId="0" fontId="4" fillId="0" borderId="0" xfId="5" applyNumberFormat="1" applyFont="1" applyFill="1" applyAlignment="1">
      <alignment horizontal="right" vertical="center" wrapText="1"/>
    </xf>
    <xf numFmtId="0" fontId="4" fillId="0" borderId="0" xfId="5" applyNumberFormat="1" applyFont="1" applyFill="1" applyBorder="1" applyAlignment="1">
      <alignment horizontal="left" vertical="center" wrapText="1"/>
    </xf>
    <xf numFmtId="0" fontId="4" fillId="0" borderId="0" xfId="5" applyFont="1" applyFill="1" applyBorder="1" applyAlignment="1">
      <alignment horizontal="left" vertical="center" wrapText="1"/>
    </xf>
    <xf numFmtId="0" fontId="3" fillId="0" borderId="0" xfId="0" applyFont="1" applyFill="1" applyBorder="1" applyAlignment="1">
      <alignment horizontal="center" vertical="center" wrapText="1"/>
    </xf>
    <xf numFmtId="0" fontId="48" fillId="0" borderId="23" xfId="6" applyFont="1" applyFill="1" applyBorder="1" applyAlignment="1">
      <alignment horizontal="center" vertical="center" wrapText="1"/>
    </xf>
    <xf numFmtId="0" fontId="3" fillId="0" borderId="0" xfId="6" applyFont="1" applyFill="1" applyBorder="1" applyAlignment="1">
      <alignment horizontal="center" vertical="center" wrapText="1"/>
    </xf>
    <xf numFmtId="0" fontId="7" fillId="93" borderId="0" xfId="6" applyFont="1" applyFill="1" applyBorder="1" applyAlignment="1">
      <alignment horizontal="center" vertical="center" wrapText="1"/>
    </xf>
    <xf numFmtId="0" fontId="7" fillId="2" borderId="0" xfId="6" applyFont="1" applyFill="1" applyBorder="1" applyAlignment="1">
      <alignment horizontal="center" vertical="center" wrapText="1"/>
    </xf>
    <xf numFmtId="0" fontId="7" fillId="2" borderId="5" xfId="6" applyFont="1" applyFill="1" applyBorder="1" applyAlignment="1">
      <alignment horizontal="center" vertical="center" wrapText="1"/>
    </xf>
    <xf numFmtId="0" fontId="7" fillId="2" borderId="0" xfId="6" applyNumberFormat="1" applyFont="1" applyFill="1" applyBorder="1" applyAlignment="1">
      <alignment horizontal="center" vertical="center" wrapText="1"/>
    </xf>
    <xf numFmtId="0" fontId="3" fillId="95" borderId="0" xfId="6" applyFont="1" applyFill="1" applyBorder="1" applyAlignment="1">
      <alignment horizontal="center" vertical="center" wrapText="1"/>
    </xf>
    <xf numFmtId="0" fontId="36" fillId="0" borderId="0" xfId="170" applyNumberFormat="1" applyFont="1" applyFill="1" applyBorder="1" applyAlignment="1">
      <alignment horizontal="center" vertical="center" wrapText="1"/>
    </xf>
    <xf numFmtId="0" fontId="36" fillId="0" borderId="0" xfId="170" applyFont="1" applyFill="1" applyBorder="1" applyAlignment="1">
      <alignment horizontal="center" vertical="center" wrapText="1"/>
    </xf>
    <xf numFmtId="0" fontId="4" fillId="0" borderId="0" xfId="5" applyNumberFormat="1" applyFont="1" applyFill="1" applyAlignment="1">
      <alignment horizontal="right" vertical="center" wrapText="1"/>
    </xf>
    <xf numFmtId="0" fontId="0" fillId="0" borderId="5" xfId="0" applyBorder="1" applyAlignment="1">
      <alignment vertical="center" wrapText="1"/>
    </xf>
    <xf numFmtId="0" fontId="4" fillId="0" borderId="5" xfId="5" applyFont="1" applyFill="1" applyBorder="1" applyAlignment="1">
      <alignment horizontal="left" vertical="center" wrapText="1"/>
    </xf>
    <xf numFmtId="0" fontId="80" fillId="0" borderId="0" xfId="6" applyFont="1" applyFill="1" applyAlignment="1">
      <alignment horizontal="right" wrapText="1"/>
    </xf>
    <xf numFmtId="0" fontId="7" fillId="0" borderId="0" xfId="6" applyFont="1" applyFill="1" applyBorder="1" applyAlignment="1">
      <alignment horizontal="center" vertical="top" wrapText="1"/>
    </xf>
    <xf numFmtId="4" fontId="3" fillId="0" borderId="0" xfId="1" applyNumberFormat="1" applyFont="1" applyFill="1" applyBorder="1" applyAlignment="1">
      <alignment horizontal="right" vertical="center" wrapText="1"/>
    </xf>
    <xf numFmtId="0" fontId="87" fillId="0" borderId="0" xfId="6" applyFont="1" applyFill="1" applyAlignment="1">
      <alignment vertical="center" wrapText="1"/>
    </xf>
    <xf numFmtId="0" fontId="7" fillId="0" borderId="3" xfId="2" applyNumberFormat="1" applyFont="1" applyFill="1" applyBorder="1" applyAlignment="1">
      <alignment vertical="center" wrapText="1"/>
    </xf>
    <xf numFmtId="4" fontId="7" fillId="0" borderId="3" xfId="1" applyNumberFormat="1" applyFont="1" applyFill="1" applyBorder="1" applyAlignment="1">
      <alignment horizontal="right" vertical="center" wrapText="1"/>
    </xf>
  </cellXfs>
  <cellStyles count="867">
    <cellStyle name="1. Заголовок приложения" xfId="119"/>
    <cellStyle name="2. Номер таблицы" xfId="120"/>
    <cellStyle name="20% - Accent1" xfId="56"/>
    <cellStyle name="20% - Accent1 2" xfId="305"/>
    <cellStyle name="20% - Accent1 2 2" xfId="557"/>
    <cellStyle name="20% - Accent1 3" xfId="304"/>
    <cellStyle name="20% - Accent1 3 2" xfId="558"/>
    <cellStyle name="20% - Accent1 3 3" xfId="559"/>
    <cellStyle name="20% - Accent1 4" xfId="276"/>
    <cellStyle name="20% - Accent1 5" xfId="560"/>
    <cellStyle name="20% - Accent2" xfId="60"/>
    <cellStyle name="20% - Accent2 2" xfId="307"/>
    <cellStyle name="20% - Accent2 2 2" xfId="561"/>
    <cellStyle name="20% - Accent2 3" xfId="308"/>
    <cellStyle name="20% - Accent2 3 2" xfId="562"/>
    <cellStyle name="20% - Accent2 4" xfId="306"/>
    <cellStyle name="20% - Accent2 5" xfId="272"/>
    <cellStyle name="20% - Accent2 6" xfId="563"/>
    <cellStyle name="20% - Accent3" xfId="64"/>
    <cellStyle name="20% - Accent3 2" xfId="310"/>
    <cellStyle name="20% - Accent3 2 2" xfId="564"/>
    <cellStyle name="20% - Accent3 3" xfId="311"/>
    <cellStyle name="20% - Accent3 3 2" xfId="565"/>
    <cellStyle name="20% - Accent3 4" xfId="309"/>
    <cellStyle name="20% - Accent3 5" xfId="273"/>
    <cellStyle name="20% - Accent3 6" xfId="566"/>
    <cellStyle name="20% - Accent4" xfId="68"/>
    <cellStyle name="20% - Accent4 2" xfId="313"/>
    <cellStyle name="20% - Accent4 2 2" xfId="567"/>
    <cellStyle name="20% - Accent4 3" xfId="312"/>
    <cellStyle name="20% - Accent4 3 2" xfId="568"/>
    <cellStyle name="20% - Accent4 3 3" xfId="569"/>
    <cellStyle name="20% - Accent4 4" xfId="275"/>
    <cellStyle name="20% - Accent4 5" xfId="570"/>
    <cellStyle name="20% - Accent5" xfId="72"/>
    <cellStyle name="20% - Accent5 2" xfId="315"/>
    <cellStyle name="20% - Accent5 2 2" xfId="571"/>
    <cellStyle name="20% - Accent5 3" xfId="314"/>
    <cellStyle name="20% - Accent5 3 2" xfId="572"/>
    <cellStyle name="20% - Accent5 3 3" xfId="573"/>
    <cellStyle name="20% - Accent5 4" xfId="277"/>
    <cellStyle name="20% - Accent5 5" xfId="574"/>
    <cellStyle name="20% - Accent6" xfId="76"/>
    <cellStyle name="20% - Accent6 2" xfId="317"/>
    <cellStyle name="20% - Accent6 2 2" xfId="575"/>
    <cellStyle name="20% - Accent6 3" xfId="316"/>
    <cellStyle name="20% - Accent6 3 2" xfId="576"/>
    <cellStyle name="20% - Accent6 3 3" xfId="577"/>
    <cellStyle name="20% - Accent6 4" xfId="278"/>
    <cellStyle name="20% - Accent6 5" xfId="578"/>
    <cellStyle name="20% — акцент1" xfId="318"/>
    <cellStyle name="20% - Акцент1 2" xfId="99"/>
    <cellStyle name="20% - Акцент1 2 2" xfId="579"/>
    <cellStyle name="20% — акцент2" xfId="319"/>
    <cellStyle name="20% - Акцент2 2" xfId="101"/>
    <cellStyle name="20% - Акцент2 2 2" xfId="580"/>
    <cellStyle name="20% — акцент3" xfId="320"/>
    <cellStyle name="20% - Акцент3 2" xfId="103"/>
    <cellStyle name="20% - Акцент3 2 2" xfId="581"/>
    <cellStyle name="20% — акцент4" xfId="321"/>
    <cellStyle name="20% - Акцент4 2" xfId="105"/>
    <cellStyle name="20% - Акцент4 2 2" xfId="582"/>
    <cellStyle name="20% — акцент5" xfId="322"/>
    <cellStyle name="20% - Акцент5 2" xfId="107"/>
    <cellStyle name="20% - Акцент5 2 2" xfId="583"/>
    <cellStyle name="20% — акцент6" xfId="323"/>
    <cellStyle name="20% - Акцент6 2" xfId="109"/>
    <cellStyle name="20% - Акцент6 2 2" xfId="584"/>
    <cellStyle name="3. Заголовок таблицы" xfId="121"/>
    <cellStyle name="4. Единица измерения" xfId="122"/>
    <cellStyle name="40% - Accent1" xfId="57"/>
    <cellStyle name="40% - Accent1 2" xfId="325"/>
    <cellStyle name="40% - Accent1 2 2" xfId="585"/>
    <cellStyle name="40% - Accent1 3" xfId="324"/>
    <cellStyle name="40% - Accent1 3 2" xfId="586"/>
    <cellStyle name="40% - Accent1 3 3" xfId="587"/>
    <cellStyle name="40% - Accent1 4" xfId="279"/>
    <cellStyle name="40% - Accent1 5" xfId="588"/>
    <cellStyle name="40% - Accent2" xfId="61"/>
    <cellStyle name="40% - Accent2 2" xfId="327"/>
    <cellStyle name="40% - Accent2 2 2" xfId="589"/>
    <cellStyle name="40% - Accent2 3" xfId="326"/>
    <cellStyle name="40% - Accent2 3 2" xfId="590"/>
    <cellStyle name="40% - Accent2 3 3" xfId="591"/>
    <cellStyle name="40% - Accent2 4" xfId="280"/>
    <cellStyle name="40% - Accent2 5" xfId="592"/>
    <cellStyle name="40% - Accent3" xfId="65"/>
    <cellStyle name="40% - Accent3 2" xfId="329"/>
    <cellStyle name="40% - Accent3 2 2" xfId="593"/>
    <cellStyle name="40% - Accent3 3" xfId="330"/>
    <cellStyle name="40% - Accent3 3 2" xfId="594"/>
    <cellStyle name="40% - Accent3 4" xfId="328"/>
    <cellStyle name="40% - Accent3 5" xfId="281"/>
    <cellStyle name="40% - Accent3 6" xfId="595"/>
    <cellStyle name="40% - Accent4" xfId="69"/>
    <cellStyle name="40% - Accent4 2" xfId="332"/>
    <cellStyle name="40% - Accent4 2 2" xfId="596"/>
    <cellStyle name="40% - Accent4 3" xfId="331"/>
    <cellStyle name="40% - Accent4 3 2" xfId="597"/>
    <cellStyle name="40% - Accent4 3 3" xfId="598"/>
    <cellStyle name="40% - Accent4 4" xfId="282"/>
    <cellStyle name="40% - Accent4 5" xfId="599"/>
    <cellStyle name="40% - Accent5" xfId="73"/>
    <cellStyle name="40% - Accent5 2" xfId="334"/>
    <cellStyle name="40% - Accent5 2 2" xfId="600"/>
    <cellStyle name="40% - Accent5 3" xfId="333"/>
    <cellStyle name="40% - Accent5 3 2" xfId="601"/>
    <cellStyle name="40% - Accent5 3 3" xfId="602"/>
    <cellStyle name="40% - Accent5 4" xfId="283"/>
    <cellStyle name="40% - Accent5 5" xfId="603"/>
    <cellStyle name="40% - Accent6" xfId="77"/>
    <cellStyle name="40% - Accent6 2" xfId="336"/>
    <cellStyle name="40% - Accent6 2 2" xfId="604"/>
    <cellStyle name="40% - Accent6 3" xfId="335"/>
    <cellStyle name="40% - Accent6 3 2" xfId="605"/>
    <cellStyle name="40% - Accent6 3 3" xfId="606"/>
    <cellStyle name="40% - Accent6 4" xfId="284"/>
    <cellStyle name="40% - Accent6 5" xfId="607"/>
    <cellStyle name="40% — акцент1" xfId="337"/>
    <cellStyle name="40% - Акцент1 2" xfId="100"/>
    <cellStyle name="40% - Акцент1 2 2" xfId="608"/>
    <cellStyle name="40% — акцент2" xfId="338"/>
    <cellStyle name="40% - Акцент2 2" xfId="102"/>
    <cellStyle name="40% - Акцент2 2 2" xfId="609"/>
    <cellStyle name="40% — акцент3" xfId="339"/>
    <cellStyle name="40% - Акцент3 2" xfId="104"/>
    <cellStyle name="40% - Акцент3 2 2" xfId="610"/>
    <cellStyle name="40% — акцент4" xfId="340"/>
    <cellStyle name="40% - Акцент4 2" xfId="106"/>
    <cellStyle name="40% - Акцент4 2 2" xfId="611"/>
    <cellStyle name="40% — акцент5" xfId="341"/>
    <cellStyle name="40% - Акцент5 2" xfId="108"/>
    <cellStyle name="40% - Акцент5 2 2" xfId="612"/>
    <cellStyle name="40% — акцент6" xfId="342"/>
    <cellStyle name="40% - Акцент6 2" xfId="110"/>
    <cellStyle name="40% - Акцент6 2 2" xfId="613"/>
    <cellStyle name="5. Заголовки столбцов" xfId="123"/>
    <cellStyle name="5. Заголовки столбцов 2" xfId="257"/>
    <cellStyle name="5. Заголовки столбцов 2 2" xfId="262"/>
    <cellStyle name="5. Заголовки столбцов 2 2 2" xfId="499"/>
    <cellStyle name="5. Заголовки столбцов 2 2 2 2" xfId="614"/>
    <cellStyle name="5. Заголовки столбцов 2 2 2 3" xfId="615"/>
    <cellStyle name="5. Заголовки столбцов 2 2 3" xfId="616"/>
    <cellStyle name="5. Заголовки столбцов 2 2 3 2" xfId="617"/>
    <cellStyle name="5. Заголовки столбцов 2 2 4" xfId="618"/>
    <cellStyle name="5. Заголовки столбцов 2 3" xfId="488"/>
    <cellStyle name="5. Заголовки столбцов 2 3 2" xfId="619"/>
    <cellStyle name="5. Заголовки столбцов 2 3 3" xfId="620"/>
    <cellStyle name="5. Заголовки столбцов 2 4" xfId="534"/>
    <cellStyle name="5. Заголовки столбцов 2 4 2" xfId="621"/>
    <cellStyle name="5. Заголовки столбцов 2 4 3" xfId="622"/>
    <cellStyle name="5. Заголовки столбцов 2 5" xfId="623"/>
    <cellStyle name="5. Заголовки столбцов 2 5 2" xfId="624"/>
    <cellStyle name="5. Заголовки столбцов 3" xfId="261"/>
    <cellStyle name="5. Заголовки столбцов 3 2" xfId="503"/>
    <cellStyle name="5. Заголовки столбцов 3 2 2" xfId="625"/>
    <cellStyle name="5. Заголовки столбцов 3 2 3" xfId="626"/>
    <cellStyle name="5. Заголовки столбцов 3 3" xfId="627"/>
    <cellStyle name="5. Заголовки столбцов 3 3 2" xfId="628"/>
    <cellStyle name="5. Заголовки столбцов 3 4" xfId="629"/>
    <cellStyle name="5. Заголовки столбцов 4" xfId="483"/>
    <cellStyle name="5. Заголовки столбцов 4 2" xfId="630"/>
    <cellStyle name="5. Заголовки столбцов 4 3" xfId="631"/>
    <cellStyle name="5. Заголовки столбцов 5" xfId="632"/>
    <cellStyle name="5. Заголовки столбцов 5 2" xfId="633"/>
    <cellStyle name="6. Наименование ППО" xfId="124"/>
    <cellStyle name="6. Наименование ППО 2" xfId="258"/>
    <cellStyle name="6. Наименование ППО 2 2" xfId="264"/>
    <cellStyle name="6. Наименование ППО 2 2 2" xfId="502"/>
    <cellStyle name="6. Наименование ППО 2 2 2 2" xfId="634"/>
    <cellStyle name="6. Наименование ППО 2 2 2 3" xfId="635"/>
    <cellStyle name="6. Наименование ППО 2 2 3" xfId="636"/>
    <cellStyle name="6. Наименование ППО 2 2 3 2" xfId="637"/>
    <cellStyle name="6. Наименование ППО 2 2 4" xfId="638"/>
    <cellStyle name="6. Наименование ППО 2 3" xfId="489"/>
    <cellStyle name="6. Наименование ППО 2 3 2" xfId="639"/>
    <cellStyle name="6. Наименование ППО 2 3 3" xfId="640"/>
    <cellStyle name="6. Наименование ППО 2 4" xfId="533"/>
    <cellStyle name="6. Наименование ППО 2 4 2" xfId="641"/>
    <cellStyle name="6. Наименование ППО 2 4 3" xfId="642"/>
    <cellStyle name="6. Наименование ППО 2 5" xfId="643"/>
    <cellStyle name="6. Наименование ППО 2 5 2" xfId="644"/>
    <cellStyle name="6. Наименование ППО 3" xfId="263"/>
    <cellStyle name="6. Наименование ППО 3 2" xfId="493"/>
    <cellStyle name="6. Наименование ППО 3 2 2" xfId="645"/>
    <cellStyle name="6. Наименование ППО 3 2 3" xfId="646"/>
    <cellStyle name="6. Наименование ППО 3 3" xfId="647"/>
    <cellStyle name="6. Наименование ППО 3 3 2" xfId="648"/>
    <cellStyle name="6. Наименование ППО 3 4" xfId="649"/>
    <cellStyle name="6. Наименование ППО 4" xfId="484"/>
    <cellStyle name="6. Наименование ППО 4 2" xfId="650"/>
    <cellStyle name="6. Наименование ППО 4 3" xfId="651"/>
    <cellStyle name="6. Наименование ППО 5" xfId="652"/>
    <cellStyle name="6. Наименование ППО 5 2" xfId="653"/>
    <cellStyle name="60% - Accent1" xfId="58"/>
    <cellStyle name="60% - Accent1 2" xfId="344"/>
    <cellStyle name="60% - Accent1 3" xfId="343"/>
    <cellStyle name="60% - Accent1 4" xfId="285"/>
    <cellStyle name="60% - Accent1 5" xfId="654"/>
    <cellStyle name="60% - Accent2" xfId="62"/>
    <cellStyle name="60% - Accent2 2" xfId="346"/>
    <cellStyle name="60% - Accent2 3" xfId="345"/>
    <cellStyle name="60% - Accent2 4" xfId="286"/>
    <cellStyle name="60% - Accent2 5" xfId="655"/>
    <cellStyle name="60% - Accent3" xfId="66"/>
    <cellStyle name="60% - Accent3 2" xfId="348"/>
    <cellStyle name="60% - Accent3 3" xfId="349"/>
    <cellStyle name="60% - Accent3 4" xfId="347"/>
    <cellStyle name="60% - Accent3 5" xfId="287"/>
    <cellStyle name="60% - Accent3 6" xfId="656"/>
    <cellStyle name="60% - Accent4" xfId="70"/>
    <cellStyle name="60% - Accent4 2" xfId="351"/>
    <cellStyle name="60% - Accent4 3" xfId="350"/>
    <cellStyle name="60% - Accent4 4" xfId="288"/>
    <cellStyle name="60% - Accent4 5" xfId="657"/>
    <cellStyle name="60% - Accent5" xfId="74"/>
    <cellStyle name="60% - Accent5 2" xfId="353"/>
    <cellStyle name="60% - Accent5 3" xfId="352"/>
    <cellStyle name="60% - Accent5 4" xfId="289"/>
    <cellStyle name="60% - Accent5 5" xfId="658"/>
    <cellStyle name="60% - Accent6" xfId="78"/>
    <cellStyle name="60% - Accent6 2" xfId="355"/>
    <cellStyle name="60% - Accent6 3" xfId="354"/>
    <cellStyle name="60% - Accent6 4" xfId="290"/>
    <cellStyle name="60% - Accent6 5" xfId="659"/>
    <cellStyle name="60% — акцент1" xfId="356"/>
    <cellStyle name="60% — акцент2" xfId="357"/>
    <cellStyle name="60% — акцент3" xfId="358"/>
    <cellStyle name="60% — акцент4" xfId="359"/>
    <cellStyle name="60% — акцент5" xfId="360"/>
    <cellStyle name="60% — акцент6" xfId="361"/>
    <cellStyle name="7. Код ППО" xfId="125"/>
    <cellStyle name="7. Код ППО 2" xfId="259"/>
    <cellStyle name="7. Код ППО 2 2" xfId="266"/>
    <cellStyle name="7. Код ППО 2 2 2" xfId="498"/>
    <cellStyle name="7. Код ППО 2 2 2 2" xfId="660"/>
    <cellStyle name="7. Код ППО 2 2 2 3" xfId="661"/>
    <cellStyle name="7. Код ППО 2 2 3" xfId="662"/>
    <cellStyle name="7. Код ППО 2 2 3 2" xfId="663"/>
    <cellStyle name="7. Код ППО 2 2 4" xfId="664"/>
    <cellStyle name="7. Код ППО 2 3" xfId="490"/>
    <cellStyle name="7. Код ППО 2 3 2" xfId="665"/>
    <cellStyle name="7. Код ППО 2 3 3" xfId="666"/>
    <cellStyle name="7. Код ППО 2 4" xfId="532"/>
    <cellStyle name="7. Код ППО 2 4 2" xfId="667"/>
    <cellStyle name="7. Код ППО 2 4 3" xfId="668"/>
    <cellStyle name="7. Код ППО 2 5" xfId="669"/>
    <cellStyle name="7. Код ППО 2 5 2" xfId="670"/>
    <cellStyle name="7. Код ППО 3" xfId="265"/>
    <cellStyle name="7. Код ППО 3 2" xfId="501"/>
    <cellStyle name="7. Код ППО 3 2 2" xfId="671"/>
    <cellStyle name="7. Код ППО 3 2 3" xfId="672"/>
    <cellStyle name="7. Код ППО 3 3" xfId="673"/>
    <cellStyle name="7. Код ППО 3 3 2" xfId="674"/>
    <cellStyle name="7. Код ППО 3 4" xfId="675"/>
    <cellStyle name="7. Код ППО 4" xfId="485"/>
    <cellStyle name="7. Код ППО 4 2" xfId="676"/>
    <cellStyle name="7. Код ППО 4 3" xfId="677"/>
    <cellStyle name="7. Код ППО 5" xfId="678"/>
    <cellStyle name="7. Код ППО 5 2" xfId="679"/>
    <cellStyle name="8. Суммы" xfId="126"/>
    <cellStyle name="8. Суммы 2" xfId="260"/>
    <cellStyle name="8. Суммы 2 2" xfId="268"/>
    <cellStyle name="8. Суммы 2 2 2" xfId="494"/>
    <cellStyle name="8. Суммы 2 2 2 2" xfId="680"/>
    <cellStyle name="8. Суммы 2 2 2 3" xfId="681"/>
    <cellStyle name="8. Суммы 2 2 3" xfId="682"/>
    <cellStyle name="8. Суммы 2 2 3 2" xfId="683"/>
    <cellStyle name="8. Суммы 2 2 4" xfId="684"/>
    <cellStyle name="8. Суммы 2 3" xfId="491"/>
    <cellStyle name="8. Суммы 2 3 2" xfId="685"/>
    <cellStyle name="8. Суммы 2 3 3" xfId="686"/>
    <cellStyle name="8. Суммы 2 4" xfId="531"/>
    <cellStyle name="8. Суммы 2 4 2" xfId="687"/>
    <cellStyle name="8. Суммы 2 4 3" xfId="688"/>
    <cellStyle name="8. Суммы 2 5" xfId="689"/>
    <cellStyle name="8. Суммы 2 5 2" xfId="690"/>
    <cellStyle name="8. Суммы 3" xfId="267"/>
    <cellStyle name="8. Суммы 3 2" xfId="492"/>
    <cellStyle name="8. Суммы 3 2 2" xfId="691"/>
    <cellStyle name="8. Суммы 3 2 3" xfId="692"/>
    <cellStyle name="8. Суммы 3 3" xfId="693"/>
    <cellStyle name="8. Суммы 3 3 2" xfId="694"/>
    <cellStyle name="8. Суммы 3 4" xfId="695"/>
    <cellStyle name="8. Суммы 4" xfId="486"/>
    <cellStyle name="8. Суммы 4 2" xfId="696"/>
    <cellStyle name="8. Суммы 4 3" xfId="697"/>
    <cellStyle name="8. Суммы 5" xfId="698"/>
    <cellStyle name="8. Суммы 5 2" xfId="699"/>
    <cellStyle name="Accent1" xfId="55"/>
    <cellStyle name="Accent1 2" xfId="363"/>
    <cellStyle name="Accent1 3" xfId="362"/>
    <cellStyle name="Accent1 4" xfId="291"/>
    <cellStyle name="Accent1 5" xfId="700"/>
    <cellStyle name="Accent2" xfId="59"/>
    <cellStyle name="Accent2 2" xfId="365"/>
    <cellStyle name="Accent2 3" xfId="364"/>
    <cellStyle name="Accent2 4" xfId="292"/>
    <cellStyle name="Accent2 5" xfId="701"/>
    <cellStyle name="Accent3" xfId="63"/>
    <cellStyle name="Accent3 2" xfId="367"/>
    <cellStyle name="Accent3 3" xfId="366"/>
    <cellStyle name="Accent3 4" xfId="293"/>
    <cellStyle name="Accent3 5" xfId="702"/>
    <cellStyle name="Accent4" xfId="67"/>
    <cellStyle name="Accent4 2" xfId="369"/>
    <cellStyle name="Accent4 3" xfId="368"/>
    <cellStyle name="Accent4 4" xfId="294"/>
    <cellStyle name="Accent4 5" xfId="703"/>
    <cellStyle name="Accent5" xfId="71"/>
    <cellStyle name="Accent5 2" xfId="371"/>
    <cellStyle name="Accent5 3" xfId="370"/>
    <cellStyle name="Accent5 4" xfId="295"/>
    <cellStyle name="Accent5 5" xfId="704"/>
    <cellStyle name="Accent6" xfId="75"/>
    <cellStyle name="Accent6 2" xfId="373"/>
    <cellStyle name="Accent6 3" xfId="372"/>
    <cellStyle name="Accent6 4" xfId="296"/>
    <cellStyle name="Accent6 5" xfId="705"/>
    <cellStyle name="Bad" xfId="45"/>
    <cellStyle name="Bad 2" xfId="375"/>
    <cellStyle name="Bad 3" xfId="374"/>
    <cellStyle name="Bad 4" xfId="297"/>
    <cellStyle name="Bad 5" xfId="706"/>
    <cellStyle name="Calculation" xfId="49"/>
    <cellStyle name="Calculation 2" xfId="377"/>
    <cellStyle name="Calculation 3" xfId="376"/>
    <cellStyle name="Calculation 4" xfId="298"/>
    <cellStyle name="Calculation 5" xfId="707"/>
    <cellStyle name="Check Cell" xfId="51"/>
    <cellStyle name="Check Cell 2" xfId="379"/>
    <cellStyle name="Check Cell 3" xfId="378"/>
    <cellStyle name="Check Cell 4" xfId="299"/>
    <cellStyle name="Check Cell 5" xfId="708"/>
    <cellStyle name="Excel Built-in Normal" xfId="27"/>
    <cellStyle name="Excel Built-in Normal 2" xfId="709"/>
    <cellStyle name="Explanatory Text" xfId="53"/>
    <cellStyle name="Good" xfId="44"/>
    <cellStyle name="Good 2" xfId="381"/>
    <cellStyle name="Good 3" xfId="380"/>
    <cellStyle name="Good 4" xfId="300"/>
    <cellStyle name="Good 5" xfId="710"/>
    <cellStyle name="Heading 1" xfId="556"/>
    <cellStyle name="Heading 1 2" xfId="382"/>
    <cellStyle name="Heading 1 3" xfId="383"/>
    <cellStyle name="Heading 1 4" xfId="384"/>
    <cellStyle name="Heading 2" xfId="41"/>
    <cellStyle name="Heading 3" xfId="42"/>
    <cellStyle name="Heading 4" xfId="43"/>
    <cellStyle name="Input" xfId="47"/>
    <cellStyle name="Input 2" xfId="386"/>
    <cellStyle name="Input 3" xfId="385"/>
    <cellStyle name="Input 4" xfId="301"/>
    <cellStyle name="Input 5" xfId="711"/>
    <cellStyle name="Linked Cell" xfId="50"/>
    <cellStyle name="Neutral" xfId="46"/>
    <cellStyle name="Neutral 2" xfId="388"/>
    <cellStyle name="Neutral 3" xfId="387"/>
    <cellStyle name="Neutral 4" xfId="302"/>
    <cellStyle name="Neutral 5" xfId="712"/>
    <cellStyle name="Normal 2" xfId="118"/>
    <cellStyle name="Normal 3" xfId="555"/>
    <cellStyle name="Note" xfId="28"/>
    <cellStyle name="Output" xfId="48"/>
    <cellStyle name="Output 2" xfId="390"/>
    <cellStyle name="Output 3" xfId="389"/>
    <cellStyle name="Output 4" xfId="303"/>
    <cellStyle name="Output 5" xfId="713"/>
    <cellStyle name="Title" xfId="5"/>
    <cellStyle name="Title 2" xfId="391"/>
    <cellStyle name="Title 3" xfId="392"/>
    <cellStyle name="Title 3 2" xfId="714"/>
    <cellStyle name="Title 4" xfId="393"/>
    <cellStyle name="Title 5" xfId="394"/>
    <cellStyle name="Title_Приложение 15 _ 2021-2023_2 чтение" xfId="395"/>
    <cellStyle name="Total" xfId="54"/>
    <cellStyle name="Warning Text" xfId="52"/>
    <cellStyle name="xl25" xfId="29"/>
    <cellStyle name="xl25 2" xfId="254"/>
    <cellStyle name="xl25 2 2" xfId="396"/>
    <cellStyle name="xl25 2 2 2" xfId="506"/>
    <cellStyle name="xl25 2 2 2 2" xfId="715"/>
    <cellStyle name="xl25 2 2 3" xfId="515"/>
    <cellStyle name="xl25 2 2 3 2" xfId="716"/>
    <cellStyle name="xl25 2 2 4" xfId="528"/>
    <cellStyle name="xl25 2 2 4 2" xfId="717"/>
    <cellStyle name="xl25 2 2 5" xfId="525"/>
    <cellStyle name="xl25 2 2 5 2" xfId="718"/>
    <cellStyle name="xl25 2 2 6" xfId="719"/>
    <cellStyle name="xl25 2 3" xfId="504"/>
    <cellStyle name="xl25 2 3 2" xfId="720"/>
    <cellStyle name="xl25 2 3 2 2" xfId="721"/>
    <cellStyle name="xl25 2 3 3" xfId="722"/>
    <cellStyle name="xl25 2 3 4" xfId="723"/>
    <cellStyle name="xl25 2 4" xfId="517"/>
    <cellStyle name="xl25 2 4 2" xfId="724"/>
    <cellStyle name="xl25 2 5" xfId="523"/>
    <cellStyle name="xl25 2 5 2" xfId="725"/>
    <cellStyle name="xl25 2 6" xfId="537"/>
    <cellStyle name="xl25 2 6 2" xfId="726"/>
    <cellStyle name="xl25 2 7" xfId="727"/>
    <cellStyle name="xl25 3" xfId="480"/>
    <cellStyle name="xl25 3 2" xfId="728"/>
    <cellStyle name="xl25 4" xfId="509"/>
    <cellStyle name="xl25 4 2" xfId="729"/>
    <cellStyle name="xl25 5" xfId="496"/>
    <cellStyle name="xl25 5 2" xfId="730"/>
    <cellStyle name="xl25 6" xfId="522"/>
    <cellStyle name="xl25 6 2" xfId="731"/>
    <cellStyle name="xl25 7" xfId="732"/>
    <cellStyle name="xl30" xfId="30"/>
    <cellStyle name="xl30 2" xfId="255"/>
    <cellStyle name="xl30 2 2" xfId="505"/>
    <cellStyle name="xl30 2 2 2" xfId="733"/>
    <cellStyle name="xl30 2 3" xfId="516"/>
    <cellStyle name="xl30 2 3 2" xfId="734"/>
    <cellStyle name="xl30 2 4" xfId="524"/>
    <cellStyle name="xl30 2 4 2" xfId="735"/>
    <cellStyle name="xl30 2 5" xfId="536"/>
    <cellStyle name="xl30 2 5 2" xfId="736"/>
    <cellStyle name="xl30 2 6" xfId="737"/>
    <cellStyle name="xl30 3" xfId="481"/>
    <cellStyle name="xl30 3 2" xfId="738"/>
    <cellStyle name="xl30 4" xfId="511"/>
    <cellStyle name="xl30 4 2" xfId="739"/>
    <cellStyle name="xl30 5" xfId="497"/>
    <cellStyle name="xl30 5 2" xfId="740"/>
    <cellStyle name="xl30 6" xfId="521"/>
    <cellStyle name="xl30 6 2" xfId="741"/>
    <cellStyle name="xl30 7" xfId="742"/>
    <cellStyle name="xl31" xfId="397"/>
    <cellStyle name="xl32" xfId="553"/>
    <cellStyle name="xl34" xfId="743"/>
    <cellStyle name="xl34 2" xfId="744"/>
    <cellStyle name="xl36" xfId="745"/>
    <cellStyle name="xl36 2" xfId="746"/>
    <cellStyle name="xl37" xfId="398"/>
    <cellStyle name="xl37 2" xfId="507"/>
    <cellStyle name="xl37 2 2" xfId="747"/>
    <cellStyle name="xl37 3" xfId="512"/>
    <cellStyle name="xl37 3 2" xfId="748"/>
    <cellStyle name="xl37 4" xfId="529"/>
    <cellStyle name="xl37 4 2" xfId="749"/>
    <cellStyle name="xl37 5" xfId="526"/>
    <cellStyle name="xl37 5 2" xfId="750"/>
    <cellStyle name="xl37 6" xfId="751"/>
    <cellStyle name="xl38" xfId="399"/>
    <cellStyle name="xl38 2" xfId="508"/>
    <cellStyle name="xl38 2 2" xfId="752"/>
    <cellStyle name="xl38 3" xfId="513"/>
    <cellStyle name="xl38 3 2" xfId="753"/>
    <cellStyle name="xl38 4" xfId="530"/>
    <cellStyle name="xl38 4 2" xfId="754"/>
    <cellStyle name="xl38 5" xfId="527"/>
    <cellStyle name="xl38 5 2" xfId="755"/>
    <cellStyle name="xl38 6" xfId="756"/>
    <cellStyle name="xl39" xfId="757"/>
    <cellStyle name="xl42" xfId="550"/>
    <cellStyle name="xl43" xfId="554"/>
    <cellStyle name="xl64" xfId="400"/>
    <cellStyle name="Акцент1 2" xfId="401"/>
    <cellStyle name="Акцент2 2" xfId="402"/>
    <cellStyle name="Акцент3 2" xfId="403"/>
    <cellStyle name="Акцент4 2" xfId="404"/>
    <cellStyle name="Акцент5 2" xfId="405"/>
    <cellStyle name="Акцент6 2" xfId="406"/>
    <cellStyle name="Ввод  2" xfId="407"/>
    <cellStyle name="Ввод  2 2" xfId="520"/>
    <cellStyle name="Ввод  2 2 2" xfId="758"/>
    <cellStyle name="Ввод  2 3" xfId="759"/>
    <cellStyle name="Вывод 2" xfId="408"/>
    <cellStyle name="Вывод 2 2" xfId="519"/>
    <cellStyle name="Вывод 2 2 2" xfId="760"/>
    <cellStyle name="Вывод 2 3" xfId="761"/>
    <cellStyle name="Вычисление 2" xfId="409"/>
    <cellStyle name="Вычисление 2 2" xfId="518"/>
    <cellStyle name="Вычисление 2 2 2" xfId="762"/>
    <cellStyle name="Вычисление 2 3" xfId="763"/>
    <cellStyle name="Денежный [0]" xfId="3" builtinId="7"/>
    <cellStyle name="Денежный [0] 2" xfId="7"/>
    <cellStyle name="Денежный [0] 2 2" xfId="114"/>
    <cellStyle name="Денежный [0] 2 2 2" xfId="165"/>
    <cellStyle name="Денежный [0] 2 2 3" xfId="410"/>
    <cellStyle name="Денежный [0] 2 2 4" xfId="764"/>
    <cellStyle name="Денежный [0] 2 3" xfId="136"/>
    <cellStyle name="Денежный [0] 2 4" xfId="249"/>
    <cellStyle name="Денежный [0] 2 5" xfId="209"/>
    <cellStyle name="Денежный [0] 2 6" xfId="411"/>
    <cellStyle name="Денежный [0] 3" xfId="8"/>
    <cellStyle name="Денежный [0] 3 2" xfId="137"/>
    <cellStyle name="Денежный [0] 3 2 2" xfId="224"/>
    <cellStyle name="Денежный [0] 3 3" xfId="167"/>
    <cellStyle name="Денежный [0] 3 4" xfId="192"/>
    <cellStyle name="Денежный [0] 4" xfId="9"/>
    <cellStyle name="Денежный [0] 4 2" xfId="31"/>
    <cellStyle name="Денежный [0] 4 2 2" xfId="189"/>
    <cellStyle name="Денежный [0] 4 3" xfId="180"/>
    <cellStyle name="Денежный [0] 4 4" xfId="216"/>
    <cellStyle name="Денежный [0] 5" xfId="32"/>
    <cellStyle name="Денежный [0] 5 2" xfId="177"/>
    <cellStyle name="Денежный [0] 5 2 2" xfId="474"/>
    <cellStyle name="Денежный [0] 6" xfId="130"/>
    <cellStyle name="Денежный [0] 6 2" xfId="412"/>
    <cellStyle name="Денежный [0] 6 3" xfId="765"/>
    <cellStyle name="Денежный [0] 7" xfId="229"/>
    <cellStyle name="Денежный [0] 8" xfId="183"/>
    <cellStyle name="Денежный 10" xfId="473"/>
    <cellStyle name="Денежный 2" xfId="10"/>
    <cellStyle name="Денежный 2 2" xfId="89"/>
    <cellStyle name="Денежный 2 2 2" xfId="227"/>
    <cellStyle name="Денежный 2 3" xfId="152"/>
    <cellStyle name="Денежный 2 4" xfId="190"/>
    <cellStyle name="Денежный 2 5" xfId="174"/>
    <cellStyle name="Денежный 3" xfId="11"/>
    <cellStyle name="Денежный 3 2" xfId="91"/>
    <cellStyle name="Денежный 3 2 2" xfId="171"/>
    <cellStyle name="Денежный 3 3" xfId="151"/>
    <cellStyle name="Денежный 3 4" xfId="207"/>
    <cellStyle name="Денежный 3 5" xfId="186"/>
    <cellStyle name="Денежный 4" xfId="12"/>
    <cellStyle name="Денежный 4 2" xfId="150"/>
    <cellStyle name="Денежный 4 2 2" xfId="220"/>
    <cellStyle name="Денежный 4 3" xfId="202"/>
    <cellStyle name="Денежный 4 4" xfId="232"/>
    <cellStyle name="Денежный 5" xfId="13"/>
    <cellStyle name="Денежный 5 2" xfId="149"/>
    <cellStyle name="Денежный 5 2 2" xfId="223"/>
    <cellStyle name="Денежный 5 3" xfId="164"/>
    <cellStyle name="Денежный 5 4" xfId="168"/>
    <cellStyle name="Денежный 6" xfId="131"/>
    <cellStyle name="Денежный 6 2" xfId="413"/>
    <cellStyle name="Денежный 6 3" xfId="766"/>
    <cellStyle name="Денежный 7" xfId="414"/>
    <cellStyle name="Денежный 8" xfId="415"/>
    <cellStyle name="Денежный 9" xfId="416"/>
    <cellStyle name="Заголовок 1 2" xfId="243"/>
    <cellStyle name="Заголовок 1 2 2" xfId="417"/>
    <cellStyle name="Заголовок 1 2 3" xfId="767"/>
    <cellStyle name="Заголовок 1 3" xfId="248"/>
    <cellStyle name="Заголовок 2 2" xfId="418"/>
    <cellStyle name="Заголовок 3 2" xfId="419"/>
    <cellStyle name="Заголовок 4 2" xfId="420"/>
    <cellStyle name="Заголовок столбцов" xfId="80"/>
    <cellStyle name="Заголовок столбцов 2" xfId="256"/>
    <cellStyle name="Заголовок столбцов 2 2" xfId="270"/>
    <cellStyle name="Заголовок столбцов 2 2 2" xfId="500"/>
    <cellStyle name="Заголовок столбцов 2 2 2 2" xfId="768"/>
    <cellStyle name="Заголовок столбцов 2 2 2 3" xfId="769"/>
    <cellStyle name="Заголовок столбцов 2 2 3" xfId="770"/>
    <cellStyle name="Заголовок столбцов 2 2 3 2" xfId="771"/>
    <cellStyle name="Заголовок столбцов 2 2 4" xfId="772"/>
    <cellStyle name="Заголовок столбцов 2 3" xfId="487"/>
    <cellStyle name="Заголовок столбцов 2 3 2" xfId="773"/>
    <cellStyle name="Заголовок столбцов 2 3 3" xfId="774"/>
    <cellStyle name="Заголовок столбцов 2 4" xfId="535"/>
    <cellStyle name="Заголовок столбцов 2 4 2" xfId="775"/>
    <cellStyle name="Заголовок столбцов 2 4 3" xfId="776"/>
    <cellStyle name="Заголовок столбцов 2 5" xfId="777"/>
    <cellStyle name="Заголовок столбцов 2 5 2" xfId="778"/>
    <cellStyle name="Заголовок столбцов 3" xfId="269"/>
    <cellStyle name="Заголовок столбцов 3 2" xfId="495"/>
    <cellStyle name="Заголовок столбцов 3 2 2" xfId="779"/>
    <cellStyle name="Заголовок столбцов 3 2 3" xfId="780"/>
    <cellStyle name="Заголовок столбцов 3 3" xfId="781"/>
    <cellStyle name="Заголовок столбцов 3 3 2" xfId="782"/>
    <cellStyle name="Заголовок столбцов 3 4" xfId="783"/>
    <cellStyle name="Заголовок столбцов 4" xfId="482"/>
    <cellStyle name="Заголовок столбцов 4 2" xfId="784"/>
    <cellStyle name="Заголовок столбцов 4 3" xfId="785"/>
    <cellStyle name="Заголовок столбцов 5" xfId="786"/>
    <cellStyle name="Заголовок столбцов 5 2" xfId="787"/>
    <cellStyle name="Итог 2" xfId="421"/>
    <cellStyle name="Итог 2 2" xfId="514"/>
    <cellStyle name="Итог 2 2 2" xfId="788"/>
    <cellStyle name="Итог 2 3" xfId="789"/>
    <cellStyle name="Контрольная ячейка 2" xfId="422"/>
    <cellStyle name="Название 2" xfId="185"/>
    <cellStyle name="Название 2 2" xfId="423"/>
    <cellStyle name="Название 2 3" xfId="790"/>
    <cellStyle name="Название 3" xfId="213"/>
    <cellStyle name="Нейтральный 2" xfId="424"/>
    <cellStyle name="Обычный" xfId="0" builtinId="0"/>
    <cellStyle name="Обычный 10" xfId="161"/>
    <cellStyle name="Обычный 10 2" xfId="425"/>
    <cellStyle name="Обычный 10 3" xfId="791"/>
    <cellStyle name="Обычный 11" xfId="214"/>
    <cellStyle name="Обычный 11 2" xfId="792"/>
    <cellStyle name="Обычный 12" xfId="252"/>
    <cellStyle name="Обычный 12 2" xfId="426"/>
    <cellStyle name="Обычный 12 2 2" xfId="793"/>
    <cellStyle name="Обычный 12 3" xfId="794"/>
    <cellStyle name="Обычный 12 3 2" xfId="795"/>
    <cellStyle name="Обычный 12 4" xfId="796"/>
    <cellStyle name="Обычный 12 4 2" xfId="797"/>
    <cellStyle name="Обычный 12 5" xfId="798"/>
    <cellStyle name="Обычный 13" xfId="271"/>
    <cellStyle name="Обычный 13 2" xfId="427"/>
    <cellStyle name="Обычный 13 2 2" xfId="799"/>
    <cellStyle name="Обычный 13 2 3" xfId="800"/>
    <cellStyle name="Обычный 14" xfId="538"/>
    <cellStyle name="Обычный 14 2" xfId="801"/>
    <cellStyle name="Обычный 14 3" xfId="479"/>
    <cellStyle name="Обычный 14 4" xfId="802"/>
    <cellStyle name="Обычный 14 5" xfId="803"/>
    <cellStyle name="Обычный 15" xfId="804"/>
    <cellStyle name="Обычный 16" xfId="805"/>
    <cellStyle name="Обычный 2" xfId="6"/>
    <cellStyle name="Обычный 2 10" xfId="428"/>
    <cellStyle name="Обычный 2 10 2" xfId="806"/>
    <cellStyle name="Обычный 2 10 2 2" xfId="807"/>
    <cellStyle name="Обычный 2 10 3" xfId="808"/>
    <cellStyle name="Обычный 2 10 3 2" xfId="809"/>
    <cellStyle name="Обычный 2 10 4" xfId="810"/>
    <cellStyle name="Обычный 2 11" xfId="274"/>
    <cellStyle name="Обычный 2 11 2" xfId="539"/>
    <cellStyle name="Обычный 2 11 3" xfId="811"/>
    <cellStyle name="Обычный 2 11 4" xfId="812"/>
    <cellStyle name="Обычный 2 12" xfId="546"/>
    <cellStyle name="Обычный 2 2" xfId="26"/>
    <cellStyle name="Обычный 2 2 2" xfId="111"/>
    <cellStyle name="Обычный 2 2 2 2" xfId="429"/>
    <cellStyle name="Обычный 2 2 2 3" xfId="813"/>
    <cellStyle name="Обычный 2 2 3" xfId="94"/>
    <cellStyle name="Обычный 2 2 3 2" xfId="814"/>
    <cellStyle name="Обычный 2 2 4" xfId="170"/>
    <cellStyle name="Обычный 2 2 5" xfId="540"/>
    <cellStyle name="Обычный 2 2_2021 02 16 восстановление остатков" xfId="430"/>
    <cellStyle name="Обычный 2 3" xfId="83"/>
    <cellStyle name="Обычный 2 3 2" xfId="431"/>
    <cellStyle name="Обычный 2 3 3" xfId="815"/>
    <cellStyle name="Обычный 2 4" xfId="210"/>
    <cellStyle name="Обычный 2 4 2" xfId="432"/>
    <cellStyle name="Обычный 2 4 3" xfId="816"/>
    <cellStyle name="Обычный 2 5" xfId="203"/>
    <cellStyle name="Обычный 2 5 2" xfId="433"/>
    <cellStyle name="Обычный 2 5 3" xfId="817"/>
    <cellStyle name="Обычный 2 6" xfId="251"/>
    <cellStyle name="Обычный 2 6 2" xfId="434"/>
    <cellStyle name="Обычный 2 6 3" xfId="818"/>
    <cellStyle name="Обычный 2 7" xfId="435"/>
    <cellStyle name="Обычный 2 8" xfId="436"/>
    <cellStyle name="Обычный 2 9" xfId="437"/>
    <cellStyle name="Обычный 2_2019 10 10 Распределение МБТ 2020-2022" xfId="33"/>
    <cellStyle name="Обычный 21" xfId="438"/>
    <cellStyle name="Обычный 21 2" xfId="819"/>
    <cellStyle name="Обычный 21 2 2" xfId="820"/>
    <cellStyle name="Обычный 21 3" xfId="821"/>
    <cellStyle name="Обычный 21 3 2" xfId="822"/>
    <cellStyle name="Обычный 21 4" xfId="823"/>
    <cellStyle name="Обычный 3" xfId="14"/>
    <cellStyle name="Обычный 3 2" xfId="98"/>
    <cellStyle name="Обычный 3 2 2" xfId="117"/>
    <cellStyle name="Обычный 3 2 3" xfId="246"/>
    <cellStyle name="Обычный 3 2 4" xfId="824"/>
    <cellStyle name="Обычный 3 3" xfId="85"/>
    <cellStyle name="Обычный 3 3 2" xfId="439"/>
    <cellStyle name="Обычный 3 3 3" xfId="825"/>
    <cellStyle name="Обычный 3 4" xfId="204"/>
    <cellStyle name="Обычный 3 4 2" xfId="440"/>
    <cellStyle name="Обычный 3 4 3" xfId="826"/>
    <cellStyle name="Обычный 3 5" xfId="250"/>
    <cellStyle name="Обычный 3 6" xfId="541"/>
    <cellStyle name="Обычный 3_Перечень ремонтов дорог на 2019_от_05.09.18" xfId="441"/>
    <cellStyle name="Обычный 4" xfId="34"/>
    <cellStyle name="Обычный 4 2" xfId="96"/>
    <cellStyle name="Обычный 4 2 2" xfId="442"/>
    <cellStyle name="Обычный 4 2 2 2" xfId="827"/>
    <cellStyle name="Обычный 4 2 3" xfId="475"/>
    <cellStyle name="Обычный 4 2 3 2" xfId="828"/>
    <cellStyle name="Обычный 4 2 3 3" xfId="829"/>
    <cellStyle name="Обычный 4 2 4" xfId="830"/>
    <cellStyle name="Обычный 4 3" xfId="211"/>
    <cellStyle name="Обычный 4 3 2" xfId="443"/>
    <cellStyle name="Обычный 4 3 2 2" xfId="831"/>
    <cellStyle name="Обычный 4 3 3" xfId="832"/>
    <cellStyle name="Обычный 4 3 3 2" xfId="833"/>
    <cellStyle name="Обычный 4 3 4" xfId="834"/>
    <cellStyle name="Обычный 4 4" xfId="193"/>
    <cellStyle name="Обычный 4 5" xfId="237"/>
    <cellStyle name="Обычный 4 5 2" xfId="835"/>
    <cellStyle name="Обычный 4 6" xfId="253"/>
    <cellStyle name="Обычный 4 6 2" xfId="444"/>
    <cellStyle name="Обычный 4 7" xfId="445"/>
    <cellStyle name="Обычный 4 8" xfId="836"/>
    <cellStyle name="Обычный 4_Приложение 15 _ 2021-2023_2 чтение_2021 06 03 Распределение 15 прил. (0409) к изм июня по форме" xfId="446"/>
    <cellStyle name="Обычный 5" xfId="79"/>
    <cellStyle name="Обычный 5 2" xfId="127"/>
    <cellStyle name="Обычный 5 2 2" xfId="447"/>
    <cellStyle name="Обычный 5 2 2 2" xfId="837"/>
    <cellStyle name="Обычный 5 2 3" xfId="838"/>
    <cellStyle name="Обычный 5 2 3 2" xfId="839"/>
    <cellStyle name="Обычный 5 2 4" xfId="840"/>
    <cellStyle name="Обычный 5 3" xfId="448"/>
    <cellStyle name="Обычный 5 4" xfId="542"/>
    <cellStyle name="Обычный 5 5" xfId="841"/>
    <cellStyle name="Обычный 6" xfId="86"/>
    <cellStyle name="Обычный 6 2" xfId="128"/>
    <cellStyle name="Обычный 6 3" xfId="449"/>
    <cellStyle name="Обычный 6 4" xfId="842"/>
    <cellStyle name="Обычный 7" xfId="129"/>
    <cellStyle name="Обычный 7 2" xfId="450"/>
    <cellStyle name="Обычный 7 3" xfId="843"/>
    <cellStyle name="Обычный 8" xfId="154"/>
    <cellStyle name="Обычный 8 2" xfId="451"/>
    <cellStyle name="Обычный 8 3" xfId="844"/>
    <cellStyle name="Обычный 9" xfId="139"/>
    <cellStyle name="Обычный 9 2" xfId="452"/>
    <cellStyle name="Обычный 9 3" xfId="845"/>
    <cellStyle name="Плохой 2" xfId="453"/>
    <cellStyle name="Пояснение 2" xfId="454"/>
    <cellStyle name="Примечание 2" xfId="95"/>
    <cellStyle name="Примечание 2 2" xfId="112"/>
    <cellStyle name="Примечание 2 2 2" xfId="846"/>
    <cellStyle name="Примечание 2 3" xfId="455"/>
    <cellStyle name="Примечание 2 3 2" xfId="510"/>
    <cellStyle name="Примечание 2 3 2 2" xfId="847"/>
    <cellStyle name="Примечание 2 3 3" xfId="848"/>
    <cellStyle name="Примечание 2 4" xfId="849"/>
    <cellStyle name="Процентный" xfId="4" builtinId="5"/>
    <cellStyle name="Процентный 2" xfId="15"/>
    <cellStyle name="Процентный 2 2" xfId="84"/>
    <cellStyle name="Процентный 2 2 2" xfId="178"/>
    <cellStyle name="Процентный 2 2 3" xfId="456"/>
    <cellStyle name="Процентный 2 2 4" xfId="850"/>
    <cellStyle name="Процентный 2 3" xfId="92"/>
    <cellStyle name="Процентный 2 4" xfId="148"/>
    <cellStyle name="Процентный 2 5" xfId="215"/>
    <cellStyle name="Процентный 2 6" xfId="219"/>
    <cellStyle name="Процентный 2 7" xfId="457"/>
    <cellStyle name="Процентный 3" xfId="16"/>
    <cellStyle name="Процентный 3 2" xfId="147"/>
    <cellStyle name="Процентный 3 2 2" xfId="230"/>
    <cellStyle name="Процентный 3 3" xfId="236"/>
    <cellStyle name="Процентный 3 4" xfId="198"/>
    <cellStyle name="Процентный 4" xfId="17"/>
    <cellStyle name="Процентный 4 2" xfId="35"/>
    <cellStyle name="Процентный 4 2 2" xfId="188"/>
    <cellStyle name="Процентный 4 3" xfId="239"/>
    <cellStyle name="Процентный 4 4" xfId="226"/>
    <cellStyle name="Процентный 5" xfId="36"/>
    <cellStyle name="Процентный 5 2" xfId="245"/>
    <cellStyle name="Процентный 5 2 2" xfId="476"/>
    <cellStyle name="Процентный 6" xfId="81"/>
    <cellStyle name="Процентный 6 2" xfId="458"/>
    <cellStyle name="Процентный 6 3" xfId="851"/>
    <cellStyle name="Процентный 7" xfId="116"/>
    <cellStyle name="Процентный 8" xfId="205"/>
    <cellStyle name="Процентный 9" xfId="247"/>
    <cellStyle name="Связанная ячейка 2" xfId="459"/>
    <cellStyle name="Текст предупреждения 2" xfId="460"/>
    <cellStyle name="Финансовый" xfId="1" builtinId="3"/>
    <cellStyle name="Финансовый [0]" xfId="2" builtinId="6"/>
    <cellStyle name="Финансовый [0] 2" xfId="18"/>
    <cellStyle name="Финансовый [0] 2 2" xfId="93"/>
    <cellStyle name="Финансовый [0] 2 2 2" xfId="241"/>
    <cellStyle name="Финансовый [0] 2 2 3" xfId="852"/>
    <cellStyle name="Финансовый [0] 2 2 4" xfId="853"/>
    <cellStyle name="Финансовый [0] 2 3" xfId="134"/>
    <cellStyle name="Финансовый [0] 2 4" xfId="197"/>
    <cellStyle name="Финансовый [0] 2 5" xfId="217"/>
    <cellStyle name="Финансовый [0] 2 6" xfId="461"/>
    <cellStyle name="Финансовый [0] 3" xfId="19"/>
    <cellStyle name="Финансовый [0] 3 2" xfId="145"/>
    <cellStyle name="Финансовый [0] 3 2 2" xfId="235"/>
    <cellStyle name="Финансовый [0] 3 3" xfId="184"/>
    <cellStyle name="Финансовый [0] 3 4" xfId="163"/>
    <cellStyle name="Финансовый [0] 4" xfId="20"/>
    <cellStyle name="Финансовый [0] 4 2" xfId="37"/>
    <cellStyle name="Финансовый [0] 4 2 2" xfId="238"/>
    <cellStyle name="Финансовый [0] 4 3" xfId="191"/>
    <cellStyle name="Финансовый [0] 4 4" xfId="225"/>
    <cellStyle name="Финансовый [0] 5" xfId="38"/>
    <cellStyle name="Финансовый [0] 5 2" xfId="162"/>
    <cellStyle name="Финансовый [0] 5 2 2" xfId="477"/>
    <cellStyle name="Финансовый [0] 5 2 3" xfId="854"/>
    <cellStyle name="Финансовый [0] 5 3" xfId="169"/>
    <cellStyle name="Финансовый [0] 6" xfId="90"/>
    <cellStyle name="Финансовый [0] 6 2" xfId="462"/>
    <cellStyle name="Финансовый [0] 6 3" xfId="855"/>
    <cellStyle name="Финансовый [0] 7" xfId="179"/>
    <cellStyle name="Финансовый [0] 8" xfId="242"/>
    <cellStyle name="Финансовый [0] 9" xfId="544"/>
    <cellStyle name="Финансовый 10" xfId="113"/>
    <cellStyle name="Финансовый 10 2" xfId="244"/>
    <cellStyle name="Финансовый 10 3" xfId="463"/>
    <cellStyle name="Финансовый 10 4" xfId="856"/>
    <cellStyle name="Финансовый 11" xfId="138"/>
    <cellStyle name="Финансовый 11 2" xfId="195"/>
    <cellStyle name="Финансовый 11 3" xfId="464"/>
    <cellStyle name="Финансовый 11 4" xfId="857"/>
    <cellStyle name="Финансовый 12" xfId="140"/>
    <cellStyle name="Финансовый 12 2" xfId="166"/>
    <cellStyle name="Финансовый 12 3" xfId="240"/>
    <cellStyle name="Финансовый 13" xfId="153"/>
    <cellStyle name="Финансовый 14" xfId="141"/>
    <cellStyle name="Финансовый 15" xfId="135"/>
    <cellStyle name="Финансовый 16" xfId="142"/>
    <cellStyle name="Финансовый 17" xfId="146"/>
    <cellStyle name="Финансовый 18" xfId="132"/>
    <cellStyle name="Финансовый 19" xfId="156"/>
    <cellStyle name="Финансовый 2" xfId="21"/>
    <cellStyle name="Финансовый 2 2" xfId="97"/>
    <cellStyle name="Финансовый 2 2 2" xfId="196"/>
    <cellStyle name="Финансовый 2 2 2 2" xfId="858"/>
    <cellStyle name="Финансовый 2 2 2 3" xfId="859"/>
    <cellStyle name="Финансовый 2 2 3" xfId="465"/>
    <cellStyle name="Финансовый 2 2 4" xfId="860"/>
    <cellStyle name="Финансовый 2 3" xfId="88"/>
    <cellStyle name="Финансовый 2 4" xfId="144"/>
    <cellStyle name="Финансовый 2 5" xfId="212"/>
    <cellStyle name="Финансовый 2 6" xfId="194"/>
    <cellStyle name="Финансовый 2 7" xfId="466"/>
    <cellStyle name="Финансовый 2 8" xfId="861"/>
    <cellStyle name="Финансовый 20" xfId="157"/>
    <cellStyle name="Финансовый 21" xfId="158"/>
    <cellStyle name="Финансовый 22" xfId="159"/>
    <cellStyle name="Финансовый 23" xfId="160"/>
    <cellStyle name="Финансовый 24" xfId="173"/>
    <cellStyle name="Финансовый 25" xfId="172"/>
    <cellStyle name="Финансовый 26" xfId="175"/>
    <cellStyle name="Финансовый 27" xfId="234"/>
    <cellStyle name="Финансовый 28" xfId="472"/>
    <cellStyle name="Финансовый 28 2" xfId="543"/>
    <cellStyle name="Финансовый 29" xfId="545"/>
    <cellStyle name="Финансовый 3" xfId="22"/>
    <cellStyle name="Финансовый 3 2" xfId="115"/>
    <cellStyle name="Финансовый 3 2 2" xfId="208"/>
    <cellStyle name="Финансовый 3 2 3" xfId="467"/>
    <cellStyle name="Финансовый 3 2 4" xfId="862"/>
    <cellStyle name="Финансовый 3 3" xfId="143"/>
    <cellStyle name="Финансовый 3 4" xfId="233"/>
    <cellStyle name="Финансовый 3 5" xfId="187"/>
    <cellStyle name="Финансовый 3 6" xfId="468"/>
    <cellStyle name="Финансовый 30" xfId="547"/>
    <cellStyle name="Финансовый 31" xfId="548"/>
    <cellStyle name="Финансовый 32" xfId="552"/>
    <cellStyle name="Финансовый 33" xfId="549"/>
    <cellStyle name="Финансовый 34" xfId="551"/>
    <cellStyle name="Финансовый 35" xfId="863"/>
    <cellStyle name="Финансовый 36" xfId="864"/>
    <cellStyle name="Финансовый 4" xfId="23"/>
    <cellStyle name="Финансовый 4 2" xfId="133"/>
    <cellStyle name="Финансовый 4 2 2" xfId="199"/>
    <cellStyle name="Финансовый 4 3" xfId="181"/>
    <cellStyle name="Финансовый 4 4" xfId="218"/>
    <cellStyle name="Финансовый 5" xfId="24"/>
    <cellStyle name="Финансовый 5 2" xfId="155"/>
    <cellStyle name="Финансовый 5 2 2" xfId="200"/>
    <cellStyle name="Финансовый 5 3" xfId="221"/>
    <cellStyle name="Финансовый 5 4" xfId="206"/>
    <cellStyle name="Финансовый 6" xfId="25"/>
    <cellStyle name="Финансовый 6 2" xfId="39"/>
    <cellStyle name="Финансовый 6 2 2" xfId="201"/>
    <cellStyle name="Финансовый 6 3" xfId="176"/>
    <cellStyle name="Финансовый 6 4" xfId="222"/>
    <cellStyle name="Финансовый 7" xfId="40"/>
    <cellStyle name="Финансовый 7 2" xfId="231"/>
    <cellStyle name="Финансовый 7 2 2" xfId="478"/>
    <cellStyle name="Финансовый 8" xfId="82"/>
    <cellStyle name="Финансовый 8 2" xfId="228"/>
    <cellStyle name="Финансовый 8 3" xfId="469"/>
    <cellStyle name="Финансовый 8 4" xfId="865"/>
    <cellStyle name="Финансовый 9" xfId="87"/>
    <cellStyle name="Финансовый 9 2" xfId="182"/>
    <cellStyle name="Финансовый 9 3" xfId="470"/>
    <cellStyle name="Финансовый 9 4" xfId="866"/>
    <cellStyle name="Хороший 2" xfId="471"/>
  </cellStyles>
  <dxfs count="0"/>
  <tableStyles count="0" defaultTableStyle="TableStyleMedium2" defaultPivotStyle="PivotStyleLight16"/>
  <colors>
    <mruColors>
      <color rgb="FF9E5ECE"/>
      <color rgb="FF0000FF"/>
      <color rgb="FFFFCCCC"/>
      <color rgb="FFCCFFCC"/>
      <color rgb="FF333399"/>
      <color rgb="FF008080"/>
      <color rgb="FF0066FF"/>
      <color rgb="FFFFFF99"/>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externalLink" Target="externalLinks/externalLink1.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041;&#1102;&#1076;&#1078;&#1077;&#1090;&#1080;&#1088;&#1086;&#1074;&#1072;&#1085;&#1080;&#107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tint="-0.14999847407452621"/>
    <pageSetUpPr fitToPage="1"/>
  </sheetPr>
  <dimension ref="A1:E40"/>
  <sheetViews>
    <sheetView view="pageBreakPreview" zoomScaleNormal="100" zoomScaleSheetLayoutView="100" workbookViewId="0">
      <selection activeCell="E2" sqref="E1:M1048576"/>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5" ht="81.599999999999994" customHeight="1" x14ac:dyDescent="0.25">
      <c r="A1" s="1"/>
      <c r="B1" s="319" t="s">
        <v>181</v>
      </c>
      <c r="C1" s="320"/>
      <c r="D1" s="320"/>
    </row>
    <row r="2" spans="1:5" ht="23.25" customHeight="1" x14ac:dyDescent="0.25">
      <c r="A2" s="1"/>
      <c r="B2" s="1"/>
      <c r="C2" s="3"/>
      <c r="D2" s="270" t="s">
        <v>14</v>
      </c>
    </row>
    <row r="3" spans="1:5" ht="45" customHeight="1" x14ac:dyDescent="0.25">
      <c r="A3" s="321" t="s">
        <v>68</v>
      </c>
      <c r="B3" s="321"/>
      <c r="C3" s="321"/>
      <c r="D3" s="321"/>
      <c r="E3" s="10"/>
    </row>
    <row r="4" spans="1:5" ht="20.25" customHeight="1" x14ac:dyDescent="0.25">
      <c r="A4" s="1"/>
      <c r="B4" s="1"/>
      <c r="C4" s="4"/>
      <c r="D4" s="4" t="s">
        <v>0</v>
      </c>
      <c r="E4" s="10"/>
    </row>
    <row r="5" spans="1:5" ht="48.75" customHeight="1" x14ac:dyDescent="0.25">
      <c r="A5" s="5" t="s">
        <v>1</v>
      </c>
      <c r="B5" s="5" t="s">
        <v>2</v>
      </c>
      <c r="C5" s="99" t="s">
        <v>74</v>
      </c>
      <c r="D5" s="112" t="s">
        <v>84</v>
      </c>
    </row>
    <row r="6" spans="1:5" ht="15" customHeight="1" x14ac:dyDescent="0.25">
      <c r="A6" s="6" t="s">
        <v>3</v>
      </c>
      <c r="B6" s="177">
        <v>1334954000</v>
      </c>
      <c r="C6" s="100">
        <v>1005560000</v>
      </c>
      <c r="D6" s="136">
        <v>1090354000</v>
      </c>
    </row>
    <row r="7" spans="1:5" ht="15" customHeight="1" x14ac:dyDescent="0.25">
      <c r="A7" s="6" t="s">
        <v>4</v>
      </c>
      <c r="B7" s="177">
        <v>16528000</v>
      </c>
      <c r="C7" s="100">
        <v>13564000</v>
      </c>
      <c r="D7" s="136">
        <v>8863000</v>
      </c>
    </row>
    <row r="8" spans="1:5" ht="15" customHeight="1" x14ac:dyDescent="0.25">
      <c r="A8" s="258" t="s">
        <v>80</v>
      </c>
      <c r="B8" s="177">
        <v>148138000</v>
      </c>
      <c r="C8" s="100">
        <v>56006000</v>
      </c>
      <c r="D8" s="136">
        <v>18476000</v>
      </c>
    </row>
    <row r="9" spans="1:5" ht="15" customHeight="1" x14ac:dyDescent="0.25">
      <c r="A9" s="258" t="s">
        <v>108</v>
      </c>
      <c r="B9" s="177">
        <v>15207000</v>
      </c>
      <c r="C9" s="100">
        <v>3017000</v>
      </c>
      <c r="D9" s="136">
        <v>2481000</v>
      </c>
    </row>
    <row r="10" spans="1:5" ht="15" customHeight="1" x14ac:dyDescent="0.25">
      <c r="A10" s="258" t="s">
        <v>89</v>
      </c>
      <c r="B10" s="177">
        <v>35924000</v>
      </c>
      <c r="C10" s="100">
        <v>14321000</v>
      </c>
      <c r="D10" s="136">
        <v>16038000</v>
      </c>
    </row>
    <row r="11" spans="1:5" ht="15" customHeight="1" x14ac:dyDescent="0.25">
      <c r="A11" s="258" t="s">
        <v>90</v>
      </c>
      <c r="B11" s="177">
        <v>47928000</v>
      </c>
      <c r="C11" s="100">
        <v>5297000</v>
      </c>
      <c r="D11" s="136">
        <v>1419000</v>
      </c>
    </row>
    <row r="12" spans="1:5" ht="15" customHeight="1" x14ac:dyDescent="0.25">
      <c r="A12" s="258" t="s">
        <v>91</v>
      </c>
      <c r="B12" s="177">
        <v>6627000</v>
      </c>
      <c r="C12" s="100">
        <v>15264000</v>
      </c>
      <c r="D12" s="136">
        <v>22564000</v>
      </c>
    </row>
    <row r="13" spans="1:5" ht="15" customHeight="1" x14ac:dyDescent="0.25">
      <c r="A13" s="258" t="s">
        <v>92</v>
      </c>
      <c r="B13" s="177">
        <v>19146000</v>
      </c>
      <c r="C13" s="100">
        <v>5165000</v>
      </c>
      <c r="D13" s="136">
        <v>1268000</v>
      </c>
    </row>
    <row r="14" spans="1:5" ht="15" customHeight="1" x14ac:dyDescent="0.25">
      <c r="A14" s="258" t="s">
        <v>93</v>
      </c>
      <c r="B14" s="162">
        <v>46076000</v>
      </c>
      <c r="C14" s="100">
        <v>27155000</v>
      </c>
      <c r="D14" s="136">
        <v>22273000</v>
      </c>
    </row>
    <row r="15" spans="1:5" ht="15" customHeight="1" x14ac:dyDescent="0.25">
      <c r="A15" s="258" t="s">
        <v>88</v>
      </c>
      <c r="B15" s="177">
        <v>42836000</v>
      </c>
      <c r="C15" s="100">
        <v>11740000</v>
      </c>
      <c r="D15" s="136">
        <v>6516000</v>
      </c>
    </row>
    <row r="16" spans="1:5" ht="15" customHeight="1" x14ac:dyDescent="0.25">
      <c r="A16" s="258" t="s">
        <v>86</v>
      </c>
      <c r="B16" s="177">
        <v>127434000</v>
      </c>
      <c r="C16" s="100">
        <v>23416000</v>
      </c>
      <c r="D16" s="136">
        <v>994000</v>
      </c>
    </row>
    <row r="17" spans="1:4" ht="15" customHeight="1" x14ac:dyDescent="0.25">
      <c r="A17" s="258" t="s">
        <v>81</v>
      </c>
      <c r="B17" s="177">
        <v>20453000</v>
      </c>
      <c r="C17" s="100">
        <v>2412000</v>
      </c>
      <c r="D17" s="136">
        <v>1060000</v>
      </c>
    </row>
    <row r="18" spans="1:4" ht="15" customHeight="1" x14ac:dyDescent="0.25">
      <c r="A18" s="6" t="s">
        <v>5</v>
      </c>
      <c r="B18" s="177">
        <v>56208000</v>
      </c>
      <c r="C18" s="100">
        <v>4643000</v>
      </c>
      <c r="D18" s="136">
        <v>3027000</v>
      </c>
    </row>
    <row r="19" spans="1:4" ht="15" customHeight="1" x14ac:dyDescent="0.25">
      <c r="A19" s="258" t="s">
        <v>132</v>
      </c>
      <c r="B19" s="177">
        <v>37217000</v>
      </c>
      <c r="C19" s="100">
        <v>13619000</v>
      </c>
      <c r="D19" s="136">
        <v>10829000</v>
      </c>
    </row>
    <row r="20" spans="1:4" ht="15" customHeight="1" x14ac:dyDescent="0.25">
      <c r="A20" s="258" t="s">
        <v>87</v>
      </c>
      <c r="B20" s="177">
        <v>23631000</v>
      </c>
      <c r="C20" s="100">
        <v>5761000</v>
      </c>
      <c r="D20" s="136">
        <v>427000</v>
      </c>
    </row>
    <row r="21" spans="1:4" ht="15" customHeight="1" x14ac:dyDescent="0.25">
      <c r="A21" s="258" t="s">
        <v>100</v>
      </c>
      <c r="B21" s="177">
        <v>68793000</v>
      </c>
      <c r="C21" s="100">
        <v>36205000</v>
      </c>
      <c r="D21" s="136">
        <v>37168000</v>
      </c>
    </row>
    <row r="22" spans="1:4" ht="15" customHeight="1" x14ac:dyDescent="0.25">
      <c r="A22" s="258" t="s">
        <v>101</v>
      </c>
      <c r="B22" s="177">
        <v>77774000</v>
      </c>
      <c r="C22" s="100">
        <v>20489000</v>
      </c>
      <c r="D22" s="136">
        <v>6808000</v>
      </c>
    </row>
    <row r="23" spans="1:4" ht="15" customHeight="1" x14ac:dyDescent="0.25">
      <c r="A23" s="258" t="s">
        <v>133</v>
      </c>
      <c r="B23" s="177">
        <v>40212000</v>
      </c>
      <c r="C23" s="100">
        <v>6231000</v>
      </c>
      <c r="D23" s="136">
        <v>2100000</v>
      </c>
    </row>
    <row r="24" spans="1:4" ht="15" customHeight="1" x14ac:dyDescent="0.25">
      <c r="A24" s="258" t="s">
        <v>94</v>
      </c>
      <c r="B24" s="177">
        <v>51412000</v>
      </c>
      <c r="C24" s="100">
        <v>3094000</v>
      </c>
      <c r="D24" s="136">
        <v>1714000</v>
      </c>
    </row>
    <row r="25" spans="1:4" ht="15" customHeight="1" x14ac:dyDescent="0.25">
      <c r="A25" s="258" t="s">
        <v>134</v>
      </c>
      <c r="B25" s="177">
        <v>52333000</v>
      </c>
      <c r="C25" s="100">
        <v>22952000</v>
      </c>
      <c r="D25" s="136">
        <v>14937000</v>
      </c>
    </row>
    <row r="26" spans="1:4" ht="15" customHeight="1" x14ac:dyDescent="0.25">
      <c r="A26" s="258" t="s">
        <v>102</v>
      </c>
      <c r="B26" s="177">
        <v>62337000</v>
      </c>
      <c r="C26" s="100">
        <v>14609000</v>
      </c>
      <c r="D26" s="136">
        <v>9225000</v>
      </c>
    </row>
    <row r="27" spans="1:4" ht="15" customHeight="1" x14ac:dyDescent="0.25">
      <c r="A27" s="258" t="s">
        <v>135</v>
      </c>
      <c r="B27" s="177">
        <v>61285000</v>
      </c>
      <c r="C27" s="100">
        <v>9221000</v>
      </c>
      <c r="D27" s="136">
        <v>564000</v>
      </c>
    </row>
    <row r="28" spans="1:4" ht="15" customHeight="1" x14ac:dyDescent="0.25">
      <c r="A28" s="258" t="s">
        <v>136</v>
      </c>
      <c r="B28" s="177">
        <v>30461000</v>
      </c>
      <c r="C28" s="100">
        <v>6761000</v>
      </c>
      <c r="D28" s="136">
        <v>11725000</v>
      </c>
    </row>
    <row r="29" spans="1:4" ht="15" customHeight="1" x14ac:dyDescent="0.25">
      <c r="A29" s="258" t="s">
        <v>137</v>
      </c>
      <c r="B29" s="177">
        <v>110502000</v>
      </c>
      <c r="C29" s="100">
        <v>13901000</v>
      </c>
      <c r="D29" s="136">
        <v>1536000</v>
      </c>
    </row>
    <row r="30" spans="1:4" ht="15" customHeight="1" x14ac:dyDescent="0.25">
      <c r="A30" s="258" t="s">
        <v>138</v>
      </c>
      <c r="B30" s="177">
        <v>22358000</v>
      </c>
      <c r="C30" s="100">
        <v>10256000</v>
      </c>
      <c r="D30" s="136">
        <v>7857000</v>
      </c>
    </row>
    <row r="31" spans="1:4" ht="15" customHeight="1" x14ac:dyDescent="0.25">
      <c r="A31" s="258" t="s">
        <v>77</v>
      </c>
      <c r="B31" s="177">
        <v>38946000</v>
      </c>
      <c r="C31" s="100">
        <v>3843000</v>
      </c>
      <c r="D31" s="136">
        <v>6165000</v>
      </c>
    </row>
    <row r="32" spans="1:4" ht="15" customHeight="1" x14ac:dyDescent="0.25">
      <c r="A32" s="258" t="s">
        <v>12</v>
      </c>
      <c r="B32" s="177">
        <v>37542000</v>
      </c>
      <c r="C32" s="100">
        <v>5343000</v>
      </c>
      <c r="D32" s="136">
        <v>7544000</v>
      </c>
    </row>
    <row r="33" spans="1:4" ht="15" customHeight="1" x14ac:dyDescent="0.25">
      <c r="A33" s="258" t="s">
        <v>95</v>
      </c>
      <c r="B33" s="177">
        <v>53745000</v>
      </c>
      <c r="C33" s="100">
        <v>17986000</v>
      </c>
      <c r="D33" s="136">
        <v>21205000</v>
      </c>
    </row>
    <row r="34" spans="1:4" ht="15" customHeight="1" x14ac:dyDescent="0.25">
      <c r="A34" s="258" t="s">
        <v>96</v>
      </c>
      <c r="B34" s="177">
        <v>8072000</v>
      </c>
      <c r="C34" s="100">
        <v>4569000</v>
      </c>
      <c r="D34" s="136">
        <v>1097000</v>
      </c>
    </row>
    <row r="35" spans="1:4" ht="15" customHeight="1" x14ac:dyDescent="0.25">
      <c r="A35" s="258" t="s">
        <v>139</v>
      </c>
      <c r="B35" s="177">
        <v>97809000</v>
      </c>
      <c r="C35" s="100">
        <v>29111000</v>
      </c>
      <c r="D35" s="136">
        <v>22834000</v>
      </c>
    </row>
    <row r="36" spans="1:4" ht="15" customHeight="1" x14ac:dyDescent="0.25">
      <c r="A36" s="258" t="s">
        <v>140</v>
      </c>
      <c r="B36" s="177">
        <v>56715000</v>
      </c>
      <c r="C36" s="100">
        <v>4925000</v>
      </c>
      <c r="D36" s="136">
        <v>1878000</v>
      </c>
    </row>
    <row r="37" spans="1:4" ht="15" customHeight="1" x14ac:dyDescent="0.25">
      <c r="A37" s="6" t="s">
        <v>6</v>
      </c>
      <c r="B37" s="7">
        <v>0</v>
      </c>
      <c r="C37" s="100">
        <v>1432167000</v>
      </c>
      <c r="D37" s="136">
        <v>1487657000</v>
      </c>
    </row>
    <row r="38" spans="1:4" ht="19.5" customHeight="1" x14ac:dyDescent="0.25">
      <c r="A38" s="8" t="s">
        <v>82</v>
      </c>
      <c r="B38" s="9">
        <f>SUM(B6:B37)</f>
        <v>2848603000</v>
      </c>
      <c r="C38" s="111">
        <f>SUM(C6:C37)</f>
        <v>2848603000</v>
      </c>
      <c r="D38" s="113">
        <f>SUM(D6:D37)</f>
        <v>2848603000</v>
      </c>
    </row>
    <row r="40" spans="1:4" ht="15.75" x14ac:dyDescent="0.25">
      <c r="B40" s="132"/>
      <c r="C40" s="132"/>
      <c r="D40"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F0"/>
    <pageSetUpPr fitToPage="1"/>
  </sheetPr>
  <dimension ref="A1:D40"/>
  <sheetViews>
    <sheetView view="pageBreakPreview" zoomScaleNormal="100" zoomScaleSheetLayoutView="100" workbookViewId="0">
      <selection activeCell="B5" sqref="B5"/>
    </sheetView>
  </sheetViews>
  <sheetFormatPr defaultColWidth="9.140625" defaultRowHeight="15" x14ac:dyDescent="0.25"/>
  <cols>
    <col min="1" max="1" width="50" style="2" customWidth="1"/>
    <col min="2" max="2" width="19.85546875" style="266" customWidth="1"/>
    <col min="3" max="3" width="19.28515625" style="2" customWidth="1"/>
    <col min="4" max="4" width="17.42578125" style="2" customWidth="1"/>
    <col min="5" max="16384" width="9.140625" style="2"/>
  </cols>
  <sheetData>
    <row r="1" spans="1:4" ht="49.5" customHeight="1" x14ac:dyDescent="0.25">
      <c r="A1" s="1"/>
      <c r="B1" s="320"/>
      <c r="C1" s="320"/>
      <c r="D1" s="320"/>
    </row>
    <row r="2" spans="1:4" ht="23.25" customHeight="1" x14ac:dyDescent="0.25">
      <c r="A2" s="1"/>
      <c r="B2" s="254"/>
      <c r="C2" s="3"/>
      <c r="D2" s="270" t="s">
        <v>15</v>
      </c>
    </row>
    <row r="3" spans="1:4" ht="41.45" customHeight="1" x14ac:dyDescent="0.25">
      <c r="A3" s="323" t="s">
        <v>69</v>
      </c>
      <c r="B3" s="323"/>
      <c r="C3" s="323"/>
      <c r="D3" s="323"/>
    </row>
    <row r="4" spans="1:4" ht="20.25" customHeight="1" x14ac:dyDescent="0.25">
      <c r="A4" s="1"/>
      <c r="B4" s="254"/>
      <c r="C4" s="4"/>
      <c r="D4" s="4" t="s">
        <v>0</v>
      </c>
    </row>
    <row r="5" spans="1:4" ht="48.75" customHeight="1" x14ac:dyDescent="0.25">
      <c r="A5" s="5" t="s">
        <v>1</v>
      </c>
      <c r="B5" s="99" t="s">
        <v>2</v>
      </c>
      <c r="C5" s="99" t="s">
        <v>74</v>
      </c>
      <c r="D5" s="112" t="s">
        <v>84</v>
      </c>
    </row>
    <row r="6" spans="1:4" ht="15" customHeight="1" x14ac:dyDescent="0.25">
      <c r="A6" s="6" t="s">
        <v>3</v>
      </c>
      <c r="B6" s="280">
        <v>976910944.69000006</v>
      </c>
      <c r="C6" s="280">
        <v>135176000</v>
      </c>
      <c r="D6" s="279">
        <v>135176000</v>
      </c>
    </row>
    <row r="7" spans="1:4" ht="15" customHeight="1" x14ac:dyDescent="0.25">
      <c r="A7" s="6" t="s">
        <v>4</v>
      </c>
      <c r="B7" s="280">
        <v>34131200</v>
      </c>
      <c r="C7" s="280">
        <v>25266000</v>
      </c>
      <c r="D7" s="279">
        <v>25266000</v>
      </c>
    </row>
    <row r="8" spans="1:4" ht="15" customHeight="1" x14ac:dyDescent="0.25">
      <c r="A8" s="258" t="s">
        <v>80</v>
      </c>
      <c r="B8" s="280">
        <v>30549000</v>
      </c>
      <c r="C8" s="280">
        <v>22839000</v>
      </c>
      <c r="D8" s="279">
        <v>22839000</v>
      </c>
    </row>
    <row r="9" spans="1:4" ht="15" customHeight="1" x14ac:dyDescent="0.25">
      <c r="A9" s="258" t="s">
        <v>108</v>
      </c>
      <c r="B9" s="280">
        <v>9518000</v>
      </c>
      <c r="C9" s="280">
        <v>6499000</v>
      </c>
      <c r="D9" s="279">
        <v>6499000</v>
      </c>
    </row>
    <row r="10" spans="1:4" ht="15" customHeight="1" x14ac:dyDescent="0.25">
      <c r="A10" s="258" t="s">
        <v>89</v>
      </c>
      <c r="B10" s="280">
        <v>10275500</v>
      </c>
      <c r="C10" s="280">
        <v>7557000</v>
      </c>
      <c r="D10" s="279">
        <v>7557000</v>
      </c>
    </row>
    <row r="11" spans="1:4" ht="15" customHeight="1" x14ac:dyDescent="0.25">
      <c r="A11" s="258" t="s">
        <v>90</v>
      </c>
      <c r="B11" s="280">
        <v>15843100</v>
      </c>
      <c r="C11" s="280">
        <v>12655000</v>
      </c>
      <c r="D11" s="279">
        <v>12655000</v>
      </c>
    </row>
    <row r="12" spans="1:4" ht="15" customHeight="1" x14ac:dyDescent="0.25">
      <c r="A12" s="258" t="s">
        <v>91</v>
      </c>
      <c r="B12" s="280">
        <v>15497500</v>
      </c>
      <c r="C12" s="280">
        <v>9389000</v>
      </c>
      <c r="D12" s="279">
        <v>9389000</v>
      </c>
    </row>
    <row r="13" spans="1:4" ht="15" customHeight="1" x14ac:dyDescent="0.25">
      <c r="A13" s="258" t="s">
        <v>92</v>
      </c>
      <c r="B13" s="280">
        <v>12230900</v>
      </c>
      <c r="C13" s="280">
        <v>9528000</v>
      </c>
      <c r="D13" s="279">
        <v>9528000</v>
      </c>
    </row>
    <row r="14" spans="1:4" ht="15" customHeight="1" x14ac:dyDescent="0.25">
      <c r="A14" s="258" t="s">
        <v>93</v>
      </c>
      <c r="B14" s="285">
        <v>4421300</v>
      </c>
      <c r="C14" s="280">
        <v>2815000</v>
      </c>
      <c r="D14" s="279">
        <v>2815000</v>
      </c>
    </row>
    <row r="15" spans="1:4" ht="15" customHeight="1" x14ac:dyDescent="0.25">
      <c r="A15" s="258" t="s">
        <v>88</v>
      </c>
      <c r="B15" s="280">
        <v>10530000</v>
      </c>
      <c r="C15" s="280">
        <v>9074000</v>
      </c>
      <c r="D15" s="279">
        <v>9074000</v>
      </c>
    </row>
    <row r="16" spans="1:4" ht="15" customHeight="1" x14ac:dyDescent="0.25">
      <c r="A16" s="258" t="s">
        <v>86</v>
      </c>
      <c r="B16" s="280">
        <v>35615900</v>
      </c>
      <c r="C16" s="280">
        <v>23390000</v>
      </c>
      <c r="D16" s="279">
        <v>23390000</v>
      </c>
    </row>
    <row r="17" spans="1:4" ht="15" customHeight="1" x14ac:dyDescent="0.25">
      <c r="A17" s="258" t="s">
        <v>81</v>
      </c>
      <c r="B17" s="280">
        <v>9923727</v>
      </c>
      <c r="C17" s="280">
        <v>4489000</v>
      </c>
      <c r="D17" s="279">
        <v>4489000</v>
      </c>
    </row>
    <row r="18" spans="1:4" ht="15" customHeight="1" x14ac:dyDescent="0.25">
      <c r="A18" s="6" t="s">
        <v>5</v>
      </c>
      <c r="B18" s="280">
        <v>22668100</v>
      </c>
      <c r="C18" s="280">
        <v>12694000</v>
      </c>
      <c r="D18" s="279">
        <v>12694000</v>
      </c>
    </row>
    <row r="19" spans="1:4" ht="15" customHeight="1" x14ac:dyDescent="0.25">
      <c r="A19" s="258" t="s">
        <v>132</v>
      </c>
      <c r="B19" s="280">
        <v>5528600</v>
      </c>
      <c r="C19" s="280">
        <v>2674000</v>
      </c>
      <c r="D19" s="279">
        <v>2674000</v>
      </c>
    </row>
    <row r="20" spans="1:4" ht="15" customHeight="1" x14ac:dyDescent="0.25">
      <c r="A20" s="258" t="s">
        <v>87</v>
      </c>
      <c r="B20" s="280">
        <v>21412400</v>
      </c>
      <c r="C20" s="280">
        <v>14025000</v>
      </c>
      <c r="D20" s="279">
        <v>14025000</v>
      </c>
    </row>
    <row r="21" spans="1:4" ht="15" customHeight="1" x14ac:dyDescent="0.25">
      <c r="A21" s="258" t="s">
        <v>100</v>
      </c>
      <c r="B21" s="280">
        <v>7249900</v>
      </c>
      <c r="C21" s="280">
        <v>6096000</v>
      </c>
      <c r="D21" s="279">
        <v>6096000</v>
      </c>
    </row>
    <row r="22" spans="1:4" ht="15" customHeight="1" x14ac:dyDescent="0.25">
      <c r="A22" s="258" t="s">
        <v>101</v>
      </c>
      <c r="B22" s="280">
        <v>32093243.460000001</v>
      </c>
      <c r="C22" s="280">
        <v>15996000</v>
      </c>
      <c r="D22" s="279">
        <v>15996000</v>
      </c>
    </row>
    <row r="23" spans="1:4" ht="15" customHeight="1" x14ac:dyDescent="0.25">
      <c r="A23" s="258" t="s">
        <v>133</v>
      </c>
      <c r="B23" s="280">
        <v>7257200</v>
      </c>
      <c r="C23" s="280">
        <v>5269000</v>
      </c>
      <c r="D23" s="279">
        <v>5269000</v>
      </c>
    </row>
    <row r="24" spans="1:4" ht="15" customHeight="1" x14ac:dyDescent="0.25">
      <c r="A24" s="258" t="s">
        <v>94</v>
      </c>
      <c r="B24" s="279">
        <v>14611000</v>
      </c>
      <c r="C24" s="279">
        <v>11841000</v>
      </c>
      <c r="D24" s="279">
        <v>11841000</v>
      </c>
    </row>
    <row r="25" spans="1:4" ht="15" customHeight="1" x14ac:dyDescent="0.25">
      <c r="A25" s="258" t="s">
        <v>134</v>
      </c>
      <c r="B25" s="279">
        <v>6351300</v>
      </c>
      <c r="C25" s="279">
        <v>4301000</v>
      </c>
      <c r="D25" s="279">
        <v>4301000</v>
      </c>
    </row>
    <row r="26" spans="1:4" ht="15" customHeight="1" x14ac:dyDescent="0.25">
      <c r="A26" s="258" t="s">
        <v>102</v>
      </c>
      <c r="B26" s="279">
        <v>17575000</v>
      </c>
      <c r="C26" s="279">
        <v>9960000</v>
      </c>
      <c r="D26" s="279">
        <v>9960000</v>
      </c>
    </row>
    <row r="27" spans="1:4" ht="15" customHeight="1" x14ac:dyDescent="0.25">
      <c r="A27" s="258" t="s">
        <v>135</v>
      </c>
      <c r="B27" s="279">
        <v>12028400</v>
      </c>
      <c r="C27" s="279">
        <v>8029000</v>
      </c>
      <c r="D27" s="279">
        <v>8029000</v>
      </c>
    </row>
    <row r="28" spans="1:4" ht="15" customHeight="1" x14ac:dyDescent="0.25">
      <c r="A28" s="258" t="s">
        <v>136</v>
      </c>
      <c r="B28" s="279">
        <v>27786564</v>
      </c>
      <c r="C28" s="279">
        <v>11231000</v>
      </c>
      <c r="D28" s="279">
        <v>11231000</v>
      </c>
    </row>
    <row r="29" spans="1:4" ht="15" customHeight="1" x14ac:dyDescent="0.25">
      <c r="A29" s="258" t="s">
        <v>137</v>
      </c>
      <c r="B29" s="279">
        <v>28376400</v>
      </c>
      <c r="C29" s="279">
        <v>19906000</v>
      </c>
      <c r="D29" s="279">
        <v>19906000</v>
      </c>
    </row>
    <row r="30" spans="1:4" ht="15" customHeight="1" x14ac:dyDescent="0.25">
      <c r="A30" s="258" t="s">
        <v>138</v>
      </c>
      <c r="B30" s="279">
        <v>7722500</v>
      </c>
      <c r="C30" s="279">
        <v>3753000</v>
      </c>
      <c r="D30" s="279">
        <v>3753000</v>
      </c>
    </row>
    <row r="31" spans="1:4" ht="15" customHeight="1" x14ac:dyDescent="0.25">
      <c r="A31" s="258" t="s">
        <v>77</v>
      </c>
      <c r="B31" s="279">
        <v>15634200</v>
      </c>
      <c r="C31" s="279">
        <v>11408000</v>
      </c>
      <c r="D31" s="279">
        <v>11408000</v>
      </c>
    </row>
    <row r="32" spans="1:4" ht="15" customHeight="1" x14ac:dyDescent="0.25">
      <c r="A32" s="258" t="s">
        <v>12</v>
      </c>
      <c r="B32" s="279">
        <v>75976100</v>
      </c>
      <c r="C32" s="279">
        <v>13949000</v>
      </c>
      <c r="D32" s="279">
        <v>13949000</v>
      </c>
    </row>
    <row r="33" spans="1:4" ht="15" customHeight="1" x14ac:dyDescent="0.25">
      <c r="A33" s="258" t="s">
        <v>95</v>
      </c>
      <c r="B33" s="279">
        <v>18366920</v>
      </c>
      <c r="C33" s="279">
        <v>8368000</v>
      </c>
      <c r="D33" s="279">
        <v>8368000</v>
      </c>
    </row>
    <row r="34" spans="1:4" ht="15" customHeight="1" x14ac:dyDescent="0.25">
      <c r="A34" s="258" t="s">
        <v>96</v>
      </c>
      <c r="B34" s="279">
        <v>15508200</v>
      </c>
      <c r="C34" s="279">
        <v>10556000</v>
      </c>
      <c r="D34" s="279">
        <v>10556000</v>
      </c>
    </row>
    <row r="35" spans="1:4" ht="15" customHeight="1" x14ac:dyDescent="0.25">
      <c r="A35" s="258" t="s">
        <v>139</v>
      </c>
      <c r="B35" s="279">
        <v>83739176</v>
      </c>
      <c r="C35" s="279">
        <v>13617000</v>
      </c>
      <c r="D35" s="279">
        <v>13617000</v>
      </c>
    </row>
    <row r="36" spans="1:4" ht="15" customHeight="1" x14ac:dyDescent="0.25">
      <c r="A36" s="258" t="s">
        <v>140</v>
      </c>
      <c r="B36" s="279">
        <v>21506200</v>
      </c>
      <c r="C36" s="279">
        <v>13891000</v>
      </c>
      <c r="D36" s="279">
        <v>13891000</v>
      </c>
    </row>
    <row r="37" spans="1:4" ht="15" customHeight="1" x14ac:dyDescent="0.25">
      <c r="A37" s="6" t="s">
        <v>6</v>
      </c>
      <c r="B37" s="279">
        <v>323598869.54000002</v>
      </c>
      <c r="C37" s="279">
        <v>0</v>
      </c>
      <c r="D37" s="279">
        <v>0</v>
      </c>
    </row>
    <row r="38" spans="1:4" ht="19.5" customHeight="1" x14ac:dyDescent="0.25">
      <c r="A38" s="8" t="s">
        <v>82</v>
      </c>
      <c r="B38" s="282">
        <f t="shared" ref="B38" si="0">SUM(B6:B37)</f>
        <v>1930437344.6900001</v>
      </c>
      <c r="C38" s="282">
        <f>SUM(C6:C37)</f>
        <v>466241000</v>
      </c>
      <c r="D38" s="282">
        <f>SUM(D6:D37)</f>
        <v>466241000</v>
      </c>
    </row>
    <row r="39" spans="1:4" x14ac:dyDescent="0.25">
      <c r="C39" s="97"/>
    </row>
    <row r="40" spans="1:4" ht="15.75" x14ac:dyDescent="0.25">
      <c r="B40" s="238"/>
      <c r="C40" s="132"/>
      <c r="D40"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D9"/>
  <sheetViews>
    <sheetView view="pageBreakPreview" zoomScale="115" zoomScaleNormal="100" zoomScaleSheetLayoutView="115" workbookViewId="0">
      <selection activeCell="E2" sqref="E1:M1048576"/>
    </sheetView>
  </sheetViews>
  <sheetFormatPr defaultColWidth="9.140625" defaultRowHeight="15" x14ac:dyDescent="0.25"/>
  <cols>
    <col min="1" max="1" width="73.28515625" style="2" customWidth="1"/>
    <col min="2" max="3" width="18.140625" style="2" customWidth="1"/>
    <col min="4" max="4" width="17.28515625" style="2" customWidth="1"/>
    <col min="5" max="16384" width="9.140625" style="2"/>
  </cols>
  <sheetData>
    <row r="1" spans="1:4" ht="42.75" customHeight="1" x14ac:dyDescent="0.25">
      <c r="A1" s="1"/>
      <c r="B1" s="320"/>
      <c r="C1" s="320"/>
      <c r="D1" s="320"/>
    </row>
    <row r="2" spans="1:4" ht="23.25" customHeight="1" x14ac:dyDescent="0.25">
      <c r="A2" s="1"/>
      <c r="B2" s="1"/>
      <c r="C2" s="3"/>
      <c r="D2" s="270" t="s">
        <v>16</v>
      </c>
    </row>
    <row r="3" spans="1:4" ht="84" customHeight="1" x14ac:dyDescent="0.25">
      <c r="A3" s="324" t="s">
        <v>169</v>
      </c>
      <c r="B3" s="324"/>
      <c r="C3" s="324"/>
      <c r="D3" s="324"/>
    </row>
    <row r="4" spans="1:4" ht="20.25" customHeight="1" x14ac:dyDescent="0.25">
      <c r="A4" s="1"/>
      <c r="B4" s="1"/>
      <c r="C4" s="4"/>
      <c r="D4" s="4" t="s">
        <v>0</v>
      </c>
    </row>
    <row r="5" spans="1:4" ht="48.75" customHeight="1" x14ac:dyDescent="0.25">
      <c r="A5" s="67" t="s">
        <v>1</v>
      </c>
      <c r="B5" s="67" t="s">
        <v>2</v>
      </c>
      <c r="C5" s="67" t="s">
        <v>74</v>
      </c>
      <c r="D5" s="122" t="s">
        <v>84</v>
      </c>
    </row>
    <row r="6" spans="1:4" ht="15" customHeight="1" x14ac:dyDescent="0.25">
      <c r="A6" s="235" t="s">
        <v>3</v>
      </c>
      <c r="B6" s="236">
        <v>1463554290</v>
      </c>
      <c r="C6" s="236">
        <v>0</v>
      </c>
      <c r="D6" s="184">
        <v>0</v>
      </c>
    </row>
    <row r="7" spans="1:4" ht="15.75" x14ac:dyDescent="0.25">
      <c r="A7" s="8" t="s">
        <v>82</v>
      </c>
      <c r="B7" s="9">
        <f>SUM(B6:B6)</f>
        <v>1463554290</v>
      </c>
      <c r="C7" s="9">
        <f>SUM(C6:C6)</f>
        <v>0</v>
      </c>
      <c r="D7" s="9">
        <f>SUM(D6:D6)</f>
        <v>0</v>
      </c>
    </row>
    <row r="9" spans="1:4" ht="15.75" x14ac:dyDescent="0.25">
      <c r="B9" s="238"/>
      <c r="C9" s="132"/>
      <c r="D9" s="132"/>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F0"/>
    <pageSetUpPr fitToPage="1"/>
  </sheetPr>
  <dimension ref="A1:D29"/>
  <sheetViews>
    <sheetView view="pageBreakPreview" zoomScaleNormal="100" zoomScaleSheetLayoutView="100" workbookViewId="0">
      <selection activeCell="O23" sqref="O23"/>
    </sheetView>
  </sheetViews>
  <sheetFormatPr defaultColWidth="9.140625" defaultRowHeight="15" x14ac:dyDescent="0.25"/>
  <cols>
    <col min="1" max="1" width="50" style="2" customWidth="1"/>
    <col min="2" max="2" width="19.85546875" style="266" customWidth="1"/>
    <col min="3" max="3" width="19.28515625" style="2" customWidth="1"/>
    <col min="4" max="4" width="17.42578125" style="2" customWidth="1"/>
    <col min="5" max="16384" width="9.140625" style="2"/>
  </cols>
  <sheetData>
    <row r="1" spans="1:4" ht="40.5" customHeight="1" x14ac:dyDescent="0.25">
      <c r="A1" s="1"/>
      <c r="B1" s="320"/>
      <c r="C1" s="320"/>
      <c r="D1" s="320"/>
    </row>
    <row r="2" spans="1:4" ht="34.15" customHeight="1" x14ac:dyDescent="0.25">
      <c r="A2" s="1"/>
      <c r="B2" s="254"/>
      <c r="C2" s="3"/>
      <c r="D2" s="270" t="s">
        <v>17</v>
      </c>
    </row>
    <row r="3" spans="1:4" ht="68.45" customHeight="1" x14ac:dyDescent="0.25">
      <c r="A3" s="325" t="s">
        <v>149</v>
      </c>
      <c r="B3" s="325"/>
      <c r="C3" s="325"/>
      <c r="D3" s="325"/>
    </row>
    <row r="4" spans="1:4" ht="20.25" customHeight="1" x14ac:dyDescent="0.25">
      <c r="A4" s="1"/>
      <c r="B4" s="254"/>
      <c r="C4" s="4"/>
      <c r="D4" s="4" t="s">
        <v>0</v>
      </c>
    </row>
    <row r="5" spans="1:4" ht="48.75" customHeight="1" x14ac:dyDescent="0.25">
      <c r="A5" s="101" t="s">
        <v>1</v>
      </c>
      <c r="B5" s="101" t="s">
        <v>2</v>
      </c>
      <c r="C5" s="101" t="s">
        <v>74</v>
      </c>
      <c r="D5" s="99" t="s">
        <v>84</v>
      </c>
    </row>
    <row r="6" spans="1:4" ht="15" customHeight="1" x14ac:dyDescent="0.25">
      <c r="A6" s="235" t="s">
        <v>3</v>
      </c>
      <c r="B6" s="119">
        <v>0</v>
      </c>
      <c r="C6" s="119">
        <v>0</v>
      </c>
      <c r="D6" s="120">
        <v>0</v>
      </c>
    </row>
    <row r="7" spans="1:4" s="219" customFormat="1" ht="15" customHeight="1" x14ac:dyDescent="0.25">
      <c r="A7" s="258" t="s">
        <v>90</v>
      </c>
      <c r="B7" s="119">
        <v>1518094.92</v>
      </c>
      <c r="C7" s="119">
        <v>0</v>
      </c>
      <c r="D7" s="120">
        <v>0</v>
      </c>
    </row>
    <row r="8" spans="1:4" s="219" customFormat="1" ht="15" customHeight="1" x14ac:dyDescent="0.25">
      <c r="A8" s="258" t="s">
        <v>91</v>
      </c>
      <c r="B8" s="119">
        <v>0</v>
      </c>
      <c r="C8" s="119">
        <v>0</v>
      </c>
      <c r="D8" s="120">
        <v>5294222.12</v>
      </c>
    </row>
    <row r="9" spans="1:4" s="219" customFormat="1" ht="15" customHeight="1" x14ac:dyDescent="0.25">
      <c r="A9" s="258" t="s">
        <v>93</v>
      </c>
      <c r="B9" s="119">
        <v>0</v>
      </c>
      <c r="C9" s="119">
        <v>837080.38</v>
      </c>
      <c r="D9" s="120">
        <v>0</v>
      </c>
    </row>
    <row r="10" spans="1:4" s="219" customFormat="1" ht="15" customHeight="1" x14ac:dyDescent="0.25">
      <c r="A10" s="258" t="s">
        <v>81</v>
      </c>
      <c r="B10" s="119">
        <v>0</v>
      </c>
      <c r="C10" s="119">
        <v>519592.09</v>
      </c>
      <c r="D10" s="120">
        <v>0</v>
      </c>
    </row>
    <row r="11" spans="1:4" s="219" customFormat="1" ht="15" customHeight="1" x14ac:dyDescent="0.25">
      <c r="A11" s="258" t="s">
        <v>132</v>
      </c>
      <c r="B11" s="119">
        <v>0</v>
      </c>
      <c r="C11" s="119">
        <v>1858602.19</v>
      </c>
      <c r="D11" s="120">
        <v>0</v>
      </c>
    </row>
    <row r="12" spans="1:4" s="219" customFormat="1" ht="15" customHeight="1" x14ac:dyDescent="0.25">
      <c r="A12" s="258" t="s">
        <v>87</v>
      </c>
      <c r="B12" s="119">
        <v>0</v>
      </c>
      <c r="C12" s="119">
        <v>1165571.45</v>
      </c>
      <c r="D12" s="120">
        <v>0</v>
      </c>
    </row>
    <row r="13" spans="1:4" s="219" customFormat="1" ht="15" customHeight="1" x14ac:dyDescent="0.25">
      <c r="A13" s="258" t="s">
        <v>100</v>
      </c>
      <c r="B13" s="119">
        <v>0</v>
      </c>
      <c r="C13" s="119">
        <v>1376216.89</v>
      </c>
      <c r="D13" s="120">
        <v>0</v>
      </c>
    </row>
    <row r="14" spans="1:4" s="219" customFormat="1" ht="15" customHeight="1" x14ac:dyDescent="0.25">
      <c r="A14" s="258" t="s">
        <v>101</v>
      </c>
      <c r="B14" s="119">
        <v>3087000</v>
      </c>
      <c r="C14" s="119">
        <v>0</v>
      </c>
      <c r="D14" s="120">
        <v>0</v>
      </c>
    </row>
    <row r="15" spans="1:4" s="219" customFormat="1" ht="15" customHeight="1" x14ac:dyDescent="0.25">
      <c r="A15" s="258" t="s">
        <v>133</v>
      </c>
      <c r="B15" s="119">
        <v>0</v>
      </c>
      <c r="C15" s="119">
        <v>1943729.01</v>
      </c>
      <c r="D15" s="120">
        <v>0</v>
      </c>
    </row>
    <row r="16" spans="1:4" s="219" customFormat="1" ht="15" customHeight="1" x14ac:dyDescent="0.25">
      <c r="A16" s="258" t="s">
        <v>94</v>
      </c>
      <c r="B16" s="119">
        <v>0</v>
      </c>
      <c r="C16" s="119">
        <v>2373271.9900000002</v>
      </c>
      <c r="D16" s="120">
        <v>0</v>
      </c>
    </row>
    <row r="17" spans="1:4" s="219" customFormat="1" ht="15" customHeight="1" x14ac:dyDescent="0.25">
      <c r="A17" s="258" t="s">
        <v>134</v>
      </c>
      <c r="B17" s="119">
        <v>0</v>
      </c>
      <c r="C17" s="119">
        <v>1120836.44</v>
      </c>
      <c r="D17" s="120">
        <v>0</v>
      </c>
    </row>
    <row r="18" spans="1:4" s="219" customFormat="1" ht="15" customHeight="1" x14ac:dyDescent="0.25">
      <c r="A18" s="258" t="s">
        <v>102</v>
      </c>
      <c r="B18" s="119">
        <v>0</v>
      </c>
      <c r="C18" s="119">
        <v>794516.97</v>
      </c>
      <c r="D18" s="120">
        <v>0</v>
      </c>
    </row>
    <row r="19" spans="1:4" s="219" customFormat="1" ht="15" customHeight="1" x14ac:dyDescent="0.25">
      <c r="A19" s="258" t="s">
        <v>135</v>
      </c>
      <c r="B19" s="119">
        <v>0</v>
      </c>
      <c r="C19" s="119">
        <v>1574846.13</v>
      </c>
      <c r="D19" s="120">
        <v>0</v>
      </c>
    </row>
    <row r="20" spans="1:4" s="219" customFormat="1" ht="15" customHeight="1" x14ac:dyDescent="0.25">
      <c r="A20" s="258" t="s">
        <v>136</v>
      </c>
      <c r="B20" s="119">
        <v>2255860.6800000002</v>
      </c>
      <c r="C20" s="119">
        <v>0</v>
      </c>
      <c r="D20" s="120">
        <v>0</v>
      </c>
    </row>
    <row r="21" spans="1:4" s="219" customFormat="1" ht="15" customHeight="1" x14ac:dyDescent="0.25">
      <c r="A21" s="258" t="s">
        <v>138</v>
      </c>
      <c r="B21" s="119">
        <v>0</v>
      </c>
      <c r="C21" s="119">
        <v>0</v>
      </c>
      <c r="D21" s="120">
        <v>1092460.83</v>
      </c>
    </row>
    <row r="22" spans="1:4" s="219" customFormat="1" ht="15" customHeight="1" x14ac:dyDescent="0.25">
      <c r="A22" s="258" t="s">
        <v>77</v>
      </c>
      <c r="B22" s="119">
        <v>0</v>
      </c>
      <c r="C22" s="119">
        <v>0</v>
      </c>
      <c r="D22" s="120">
        <v>1825593.84</v>
      </c>
    </row>
    <row r="23" spans="1:4" s="219" customFormat="1" ht="15" customHeight="1" x14ac:dyDescent="0.25">
      <c r="A23" s="258" t="s">
        <v>12</v>
      </c>
      <c r="B23" s="119">
        <v>322989.68</v>
      </c>
      <c r="C23" s="119">
        <v>0</v>
      </c>
      <c r="D23" s="120">
        <v>0</v>
      </c>
    </row>
    <row r="24" spans="1:4" s="219" customFormat="1" ht="15" customHeight="1" x14ac:dyDescent="0.25">
      <c r="A24" s="258" t="s">
        <v>96</v>
      </c>
      <c r="B24" s="119">
        <v>0</v>
      </c>
      <c r="C24" s="119">
        <v>0</v>
      </c>
      <c r="D24" s="120">
        <v>3426499.2</v>
      </c>
    </row>
    <row r="25" spans="1:4" s="219" customFormat="1" ht="15" customHeight="1" x14ac:dyDescent="0.25">
      <c r="A25" s="258" t="s">
        <v>139</v>
      </c>
      <c r="B25" s="119">
        <v>1447155.9</v>
      </c>
      <c r="C25" s="119">
        <v>0</v>
      </c>
      <c r="D25" s="120">
        <v>0</v>
      </c>
    </row>
    <row r="26" spans="1:4" s="219" customFormat="1" ht="15" customHeight="1" x14ac:dyDescent="0.25">
      <c r="A26" s="258" t="s">
        <v>140</v>
      </c>
      <c r="B26" s="119">
        <v>2128170.4500000002</v>
      </c>
      <c r="C26" s="119">
        <v>0</v>
      </c>
      <c r="D26" s="120">
        <v>0</v>
      </c>
    </row>
    <row r="27" spans="1:4" ht="19.5" customHeight="1" x14ac:dyDescent="0.25">
      <c r="A27" s="95" t="s">
        <v>82</v>
      </c>
      <c r="B27" s="252">
        <f>SUM(B6:B26)</f>
        <v>10759271.629999999</v>
      </c>
      <c r="C27" s="237">
        <f>SUM(C6:C26)</f>
        <v>13564263.539999999</v>
      </c>
      <c r="D27" s="237">
        <f>SUM(D6:D26)</f>
        <v>11638775.99</v>
      </c>
    </row>
    <row r="29" spans="1:4" ht="15.75" x14ac:dyDescent="0.25">
      <c r="B29" s="238"/>
      <c r="C29" s="238"/>
      <c r="D29" s="238"/>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41"/>
  <sheetViews>
    <sheetView view="pageBreakPreview" zoomScaleNormal="100" zoomScaleSheetLayoutView="100" workbookViewId="0">
      <selection activeCell="P12" sqref="O12:P12"/>
    </sheetView>
  </sheetViews>
  <sheetFormatPr defaultColWidth="9.140625" defaultRowHeight="15" x14ac:dyDescent="0.25"/>
  <cols>
    <col min="1" max="1" width="50" style="32" customWidth="1"/>
    <col min="2" max="2" width="19.85546875" style="266" customWidth="1"/>
    <col min="3" max="3" width="19.28515625" style="32" customWidth="1"/>
    <col min="4" max="4" width="17.42578125" style="32" customWidth="1"/>
    <col min="5" max="16384" width="9.140625" style="32"/>
  </cols>
  <sheetData>
    <row r="1" spans="1:4" ht="47.25" customHeight="1" x14ac:dyDescent="0.25">
      <c r="A1" s="23"/>
      <c r="B1" s="320"/>
      <c r="C1" s="320"/>
      <c r="D1" s="320"/>
    </row>
    <row r="2" spans="1:4" ht="55.5" customHeight="1" x14ac:dyDescent="0.25">
      <c r="A2" s="23"/>
      <c r="B2" s="254"/>
      <c r="C2" s="24"/>
      <c r="D2" s="270" t="s">
        <v>18</v>
      </c>
    </row>
    <row r="3" spans="1:4" ht="68.45" customHeight="1" x14ac:dyDescent="0.25">
      <c r="A3" s="325" t="s">
        <v>148</v>
      </c>
      <c r="B3" s="325"/>
      <c r="C3" s="325"/>
      <c r="D3" s="326"/>
    </row>
    <row r="4" spans="1:4" ht="20.25" customHeight="1" x14ac:dyDescent="0.25">
      <c r="A4" s="23"/>
      <c r="B4" s="254"/>
      <c r="C4" s="29"/>
      <c r="D4" s="29" t="s">
        <v>0</v>
      </c>
    </row>
    <row r="5" spans="1:4" ht="48.75" customHeight="1" x14ac:dyDescent="0.25">
      <c r="A5" s="28" t="s">
        <v>1</v>
      </c>
      <c r="B5" s="28" t="s">
        <v>2</v>
      </c>
      <c r="C5" s="115" t="s">
        <v>74</v>
      </c>
      <c r="D5" s="117" t="s">
        <v>84</v>
      </c>
    </row>
    <row r="6" spans="1:4" s="219" customFormat="1" ht="15.75" x14ac:dyDescent="0.25">
      <c r="A6" s="235" t="s">
        <v>3</v>
      </c>
      <c r="B6" s="119">
        <v>2120459.4700000002</v>
      </c>
      <c r="C6" s="119">
        <v>5471209.6500000004</v>
      </c>
      <c r="D6" s="119">
        <v>3642805</v>
      </c>
    </row>
    <row r="7" spans="1:4" s="219" customFormat="1" ht="15.75" x14ac:dyDescent="0.25">
      <c r="A7" s="235" t="s">
        <v>4</v>
      </c>
      <c r="B7" s="119">
        <v>0</v>
      </c>
      <c r="C7" s="119">
        <v>3258482</v>
      </c>
      <c r="D7" s="119">
        <v>7970389.4800000004</v>
      </c>
    </row>
    <row r="8" spans="1:4" s="219" customFormat="1" ht="15.75" x14ac:dyDescent="0.25">
      <c r="A8" s="258" t="s">
        <v>80</v>
      </c>
      <c r="B8" s="119">
        <v>0</v>
      </c>
      <c r="C8" s="119">
        <v>3258482</v>
      </c>
      <c r="D8" s="119">
        <v>3642805</v>
      </c>
    </row>
    <row r="9" spans="1:4" s="219" customFormat="1" ht="15.75" x14ac:dyDescent="0.25">
      <c r="A9" s="258" t="s">
        <v>108</v>
      </c>
      <c r="B9" s="119">
        <v>0</v>
      </c>
      <c r="C9" s="119">
        <v>3258482</v>
      </c>
      <c r="D9" s="119">
        <v>3642805</v>
      </c>
    </row>
    <row r="10" spans="1:4" s="219" customFormat="1" ht="15.75" x14ac:dyDescent="0.25">
      <c r="A10" s="258" t="s">
        <v>89</v>
      </c>
      <c r="B10" s="119">
        <v>1570177.8</v>
      </c>
      <c r="C10" s="119">
        <v>3258482</v>
      </c>
      <c r="D10" s="119">
        <v>4544784.91</v>
      </c>
    </row>
    <row r="11" spans="1:4" s="219" customFormat="1" ht="15.75" x14ac:dyDescent="0.25">
      <c r="A11" s="258" t="s">
        <v>90</v>
      </c>
      <c r="B11" s="119">
        <v>0</v>
      </c>
      <c r="C11" s="119">
        <v>3258482</v>
      </c>
      <c r="D11" s="119">
        <v>3642805</v>
      </c>
    </row>
    <row r="12" spans="1:4" s="219" customFormat="1" ht="15.75" x14ac:dyDescent="0.25">
      <c r="A12" s="258" t="s">
        <v>91</v>
      </c>
      <c r="B12" s="119">
        <v>2336075.64</v>
      </c>
      <c r="C12" s="119">
        <v>4840872.29</v>
      </c>
      <c r="D12" s="119">
        <v>3642805</v>
      </c>
    </row>
    <row r="13" spans="1:4" s="219" customFormat="1" ht="15.75" x14ac:dyDescent="0.25">
      <c r="A13" s="258" t="s">
        <v>92</v>
      </c>
      <c r="B13" s="119">
        <v>0</v>
      </c>
      <c r="C13" s="119">
        <v>3258482</v>
      </c>
      <c r="D13" s="119">
        <v>3642805</v>
      </c>
    </row>
    <row r="14" spans="1:4" s="219" customFormat="1" ht="15.75" x14ac:dyDescent="0.25">
      <c r="A14" s="258" t="s">
        <v>93</v>
      </c>
      <c r="B14" s="119">
        <v>0</v>
      </c>
      <c r="C14" s="119">
        <v>3258482</v>
      </c>
      <c r="D14" s="119">
        <v>3642805</v>
      </c>
    </row>
    <row r="15" spans="1:4" s="219" customFormat="1" ht="15.75" x14ac:dyDescent="0.25">
      <c r="A15" s="258" t="s">
        <v>88</v>
      </c>
      <c r="B15" s="119">
        <v>0</v>
      </c>
      <c r="C15" s="119">
        <v>3258482</v>
      </c>
      <c r="D15" s="119">
        <v>4555252.7699999996</v>
      </c>
    </row>
    <row r="16" spans="1:4" s="219" customFormat="1" ht="15.75" x14ac:dyDescent="0.25">
      <c r="A16" s="258" t="s">
        <v>86</v>
      </c>
      <c r="B16" s="119">
        <v>3816089.62</v>
      </c>
      <c r="C16" s="119">
        <v>6469990.2199999997</v>
      </c>
      <c r="D16" s="119">
        <v>3642805</v>
      </c>
    </row>
    <row r="17" spans="1:4" s="219" customFormat="1" ht="15.75" x14ac:dyDescent="0.25">
      <c r="A17" s="258" t="s">
        <v>81</v>
      </c>
      <c r="B17" s="119">
        <v>229420.42</v>
      </c>
      <c r="C17" s="119">
        <v>5101696.2699999996</v>
      </c>
      <c r="D17" s="119">
        <v>3642805</v>
      </c>
    </row>
    <row r="18" spans="1:4" s="219" customFormat="1" ht="15.75" x14ac:dyDescent="0.25">
      <c r="A18" s="235" t="s">
        <v>5</v>
      </c>
      <c r="B18" s="119">
        <v>557413.12</v>
      </c>
      <c r="C18" s="119">
        <v>3258482</v>
      </c>
      <c r="D18" s="119">
        <v>4770716.05</v>
      </c>
    </row>
    <row r="19" spans="1:4" s="219" customFormat="1" ht="15.75" x14ac:dyDescent="0.25">
      <c r="A19" s="258" t="s">
        <v>132</v>
      </c>
      <c r="B19" s="119">
        <v>652172.36</v>
      </c>
      <c r="C19" s="119">
        <v>3258482</v>
      </c>
      <c r="D19" s="119">
        <v>3642805</v>
      </c>
    </row>
    <row r="20" spans="1:4" s="219" customFormat="1" ht="15.75" x14ac:dyDescent="0.25">
      <c r="A20" s="258" t="s">
        <v>87</v>
      </c>
      <c r="B20" s="119">
        <v>1291035.08</v>
      </c>
      <c r="C20" s="119">
        <v>5364264.8899999997</v>
      </c>
      <c r="D20" s="119">
        <v>3642805</v>
      </c>
    </row>
    <row r="21" spans="1:4" s="219" customFormat="1" ht="15.75" x14ac:dyDescent="0.25">
      <c r="A21" s="258" t="s">
        <v>100</v>
      </c>
      <c r="B21" s="119">
        <v>343712.46</v>
      </c>
      <c r="C21" s="119">
        <v>3258482</v>
      </c>
      <c r="D21" s="119">
        <v>3642805</v>
      </c>
    </row>
    <row r="22" spans="1:4" s="219" customFormat="1" ht="15.75" x14ac:dyDescent="0.25">
      <c r="A22" s="258" t="s">
        <v>101</v>
      </c>
      <c r="B22" s="119">
        <v>0</v>
      </c>
      <c r="C22" s="119">
        <v>3258482</v>
      </c>
      <c r="D22" s="119">
        <v>7296732.8399999999</v>
      </c>
    </row>
    <row r="23" spans="1:4" s="219" customFormat="1" ht="15.75" x14ac:dyDescent="0.25">
      <c r="A23" s="258" t="s">
        <v>133</v>
      </c>
      <c r="B23" s="119">
        <v>0</v>
      </c>
      <c r="C23" s="119">
        <v>6682386.8899999997</v>
      </c>
      <c r="D23" s="119">
        <v>3642805</v>
      </c>
    </row>
    <row r="24" spans="1:4" s="219" customFormat="1" ht="15.75" x14ac:dyDescent="0.25">
      <c r="A24" s="258" t="s">
        <v>94</v>
      </c>
      <c r="B24" s="119">
        <v>0</v>
      </c>
      <c r="C24" s="119">
        <v>3367522.13</v>
      </c>
      <c r="D24" s="119">
        <v>3642805</v>
      </c>
    </row>
    <row r="25" spans="1:4" s="219" customFormat="1" ht="15.75" x14ac:dyDescent="0.25">
      <c r="A25" s="258" t="s">
        <v>134</v>
      </c>
      <c r="B25" s="119">
        <v>0</v>
      </c>
      <c r="C25" s="119">
        <v>3258482</v>
      </c>
      <c r="D25" s="119">
        <v>3642805</v>
      </c>
    </row>
    <row r="26" spans="1:4" s="219" customFormat="1" ht="15.75" x14ac:dyDescent="0.25">
      <c r="A26" s="258" t="s">
        <v>102</v>
      </c>
      <c r="B26" s="119">
        <v>0</v>
      </c>
      <c r="C26" s="119">
        <v>3258482</v>
      </c>
      <c r="D26" s="119">
        <v>3642805</v>
      </c>
    </row>
    <row r="27" spans="1:4" s="219" customFormat="1" ht="15.75" x14ac:dyDescent="0.25">
      <c r="A27" s="258" t="s">
        <v>135</v>
      </c>
      <c r="B27" s="119">
        <v>0</v>
      </c>
      <c r="C27" s="119">
        <v>3416237.21</v>
      </c>
      <c r="D27" s="119">
        <v>3642805</v>
      </c>
    </row>
    <row r="28" spans="1:4" s="219" customFormat="1" ht="15.75" x14ac:dyDescent="0.25">
      <c r="A28" s="258" t="s">
        <v>136</v>
      </c>
      <c r="B28" s="119">
        <v>1203874.92</v>
      </c>
      <c r="C28" s="119">
        <v>3258482</v>
      </c>
      <c r="D28" s="119">
        <v>3642805</v>
      </c>
    </row>
    <row r="29" spans="1:4" s="219" customFormat="1" ht="15.75" x14ac:dyDescent="0.25">
      <c r="A29" s="258" t="s">
        <v>137</v>
      </c>
      <c r="B29" s="119">
        <v>229141.64</v>
      </c>
      <c r="C29" s="119">
        <v>3419762.46</v>
      </c>
      <c r="D29" s="119">
        <v>3642805</v>
      </c>
    </row>
    <row r="30" spans="1:4" s="219" customFormat="1" ht="15.75" x14ac:dyDescent="0.25">
      <c r="A30" s="258" t="s">
        <v>138</v>
      </c>
      <c r="B30" s="119">
        <v>0</v>
      </c>
      <c r="C30" s="119">
        <v>3358950.8</v>
      </c>
      <c r="D30" s="119">
        <v>3642805</v>
      </c>
    </row>
    <row r="31" spans="1:4" s="219" customFormat="1" ht="15.75" x14ac:dyDescent="0.25">
      <c r="A31" s="258" t="s">
        <v>77</v>
      </c>
      <c r="B31" s="119">
        <v>0</v>
      </c>
      <c r="C31" s="119">
        <v>4101143.09</v>
      </c>
      <c r="D31" s="119">
        <v>3642805</v>
      </c>
    </row>
    <row r="32" spans="1:4" s="219" customFormat="1" ht="15.75" x14ac:dyDescent="0.25">
      <c r="A32" s="258" t="s">
        <v>12</v>
      </c>
      <c r="B32" s="119">
        <v>0</v>
      </c>
      <c r="C32" s="119">
        <v>3258481</v>
      </c>
      <c r="D32" s="119">
        <v>7328361.2300000004</v>
      </c>
    </row>
    <row r="33" spans="1:4" s="219" customFormat="1" ht="15.75" x14ac:dyDescent="0.25">
      <c r="A33" s="258" t="s">
        <v>95</v>
      </c>
      <c r="B33" s="119">
        <v>0</v>
      </c>
      <c r="C33" s="119">
        <v>3920347.81</v>
      </c>
      <c r="D33" s="119">
        <v>3642805</v>
      </c>
    </row>
    <row r="34" spans="1:4" s="219" customFormat="1" ht="15.75" x14ac:dyDescent="0.25">
      <c r="A34" s="258" t="s">
        <v>96</v>
      </c>
      <c r="B34" s="119">
        <v>0</v>
      </c>
      <c r="C34" s="119">
        <v>5181076.4800000004</v>
      </c>
      <c r="D34" s="119">
        <v>3642805</v>
      </c>
    </row>
    <row r="35" spans="1:4" s="219" customFormat="1" ht="15.75" x14ac:dyDescent="0.25">
      <c r="A35" s="258" t="s">
        <v>139</v>
      </c>
      <c r="B35" s="119">
        <v>0</v>
      </c>
      <c r="C35" s="119">
        <v>3258481</v>
      </c>
      <c r="D35" s="119">
        <v>3642806</v>
      </c>
    </row>
    <row r="36" spans="1:4" s="219" customFormat="1" ht="15.75" x14ac:dyDescent="0.25">
      <c r="A36" s="258" t="s">
        <v>140</v>
      </c>
      <c r="B36" s="119">
        <v>4895699.2699999996</v>
      </c>
      <c r="C36" s="119">
        <v>3258481</v>
      </c>
      <c r="D36" s="119">
        <v>3642806</v>
      </c>
    </row>
    <row r="37" spans="1:4" ht="19.5" customHeight="1" x14ac:dyDescent="0.25">
      <c r="A37" s="27" t="s">
        <v>82</v>
      </c>
      <c r="B37" s="252">
        <f t="shared" ref="B37:D37" si="0">SUM(B6:B36)</f>
        <v>19245271.800000001</v>
      </c>
      <c r="C37" s="220">
        <f t="shared" si="0"/>
        <v>119348133.18999998</v>
      </c>
      <c r="D37" s="220">
        <f t="shared" si="0"/>
        <v>127536364.28</v>
      </c>
    </row>
    <row r="39" spans="1:4" ht="15.75" x14ac:dyDescent="0.25">
      <c r="B39" s="238"/>
      <c r="C39" s="238"/>
      <c r="D39" s="238"/>
    </row>
    <row r="40" spans="1:4" ht="15.75" x14ac:dyDescent="0.25">
      <c r="B40" s="238"/>
      <c r="C40" s="238"/>
      <c r="D40" s="238"/>
    </row>
    <row r="41" spans="1:4" x14ac:dyDescent="0.25">
      <c r="B41" s="253"/>
      <c r="C41" s="202"/>
      <c r="D41" s="20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D26"/>
  <sheetViews>
    <sheetView view="pageBreakPreview" zoomScale="115" zoomScaleNormal="100" zoomScaleSheetLayoutView="115" workbookViewId="0">
      <selection activeCell="E2" sqref="E1:M1048576"/>
    </sheetView>
  </sheetViews>
  <sheetFormatPr defaultColWidth="9.140625" defaultRowHeight="15" x14ac:dyDescent="0.25"/>
  <cols>
    <col min="1" max="1" width="79.85546875" style="2" customWidth="1"/>
    <col min="2" max="2" width="14.140625" style="2" customWidth="1"/>
    <col min="3" max="3" width="15.5703125" style="2" customWidth="1"/>
    <col min="4" max="4" width="14.28515625" style="2" customWidth="1"/>
    <col min="5" max="16384" width="9.140625" style="2"/>
  </cols>
  <sheetData>
    <row r="1" spans="1:4" ht="49.5" customHeight="1" x14ac:dyDescent="0.25">
      <c r="A1" s="1"/>
      <c r="B1" s="320"/>
      <c r="C1" s="320"/>
      <c r="D1" s="320"/>
    </row>
    <row r="2" spans="1:4" ht="23.25" customHeight="1" x14ac:dyDescent="0.25">
      <c r="A2" s="1"/>
      <c r="B2" s="1"/>
      <c r="C2" s="3"/>
      <c r="D2" s="270" t="s">
        <v>19</v>
      </c>
    </row>
    <row r="3" spans="1:4" ht="73.150000000000006" customHeight="1" x14ac:dyDescent="0.25">
      <c r="A3" s="325" t="s">
        <v>161</v>
      </c>
      <c r="B3" s="325"/>
      <c r="C3" s="325"/>
      <c r="D3" s="325"/>
    </row>
    <row r="4" spans="1:4" ht="20.25" customHeight="1" x14ac:dyDescent="0.25">
      <c r="A4" s="1"/>
      <c r="B4" s="1"/>
      <c r="C4" s="4"/>
      <c r="D4" s="4" t="s">
        <v>0</v>
      </c>
    </row>
    <row r="5" spans="1:4" ht="48.95" customHeight="1" x14ac:dyDescent="0.25">
      <c r="A5" s="58" t="s">
        <v>1</v>
      </c>
      <c r="B5" s="58" t="s">
        <v>2</v>
      </c>
      <c r="C5" s="58" t="s">
        <v>74</v>
      </c>
      <c r="D5" s="112" t="s">
        <v>84</v>
      </c>
    </row>
    <row r="6" spans="1:4" ht="15" customHeight="1" x14ac:dyDescent="0.25">
      <c r="A6" s="257" t="s">
        <v>4</v>
      </c>
      <c r="B6" s="261">
        <v>3192437.1</v>
      </c>
      <c r="C6" s="263">
        <v>0</v>
      </c>
      <c r="D6" s="263">
        <v>0</v>
      </c>
    </row>
    <row r="7" spans="1:4" ht="15" customHeight="1" x14ac:dyDescent="0.25">
      <c r="A7" s="258" t="s">
        <v>80</v>
      </c>
      <c r="B7" s="261">
        <v>60565.1</v>
      </c>
      <c r="C7" s="263">
        <v>0</v>
      </c>
      <c r="D7" s="263">
        <v>0</v>
      </c>
    </row>
    <row r="8" spans="1:4" ht="15.75" x14ac:dyDescent="0.25">
      <c r="A8" s="258" t="s">
        <v>170</v>
      </c>
      <c r="B8" s="261">
        <v>66658.399999999994</v>
      </c>
      <c r="C8" s="263">
        <v>0</v>
      </c>
      <c r="D8" s="263">
        <v>0</v>
      </c>
    </row>
    <row r="9" spans="1:4" ht="15.75" x14ac:dyDescent="0.25">
      <c r="A9" s="260" t="s">
        <v>179</v>
      </c>
      <c r="B9" s="261">
        <v>80698</v>
      </c>
      <c r="C9" s="263">
        <v>0</v>
      </c>
      <c r="D9" s="263">
        <v>0</v>
      </c>
    </row>
    <row r="10" spans="1:4" ht="15.75" x14ac:dyDescent="0.25">
      <c r="A10" s="258" t="s">
        <v>182</v>
      </c>
      <c r="B10" s="261">
        <v>186819.3</v>
      </c>
      <c r="C10" s="263">
        <v>0</v>
      </c>
      <c r="D10" s="263">
        <v>0</v>
      </c>
    </row>
    <row r="11" spans="1:4" ht="15.75" x14ac:dyDescent="0.25">
      <c r="A11" s="259" t="s">
        <v>112</v>
      </c>
      <c r="B11" s="261">
        <v>41778.699999999997</v>
      </c>
      <c r="C11" s="263">
        <v>0</v>
      </c>
      <c r="D11" s="263">
        <v>0</v>
      </c>
    </row>
    <row r="12" spans="1:4" ht="15.75" x14ac:dyDescent="0.25">
      <c r="A12" s="259" t="s">
        <v>114</v>
      </c>
      <c r="B12" s="261">
        <v>131304.5</v>
      </c>
      <c r="C12" s="263">
        <v>0</v>
      </c>
      <c r="D12" s="263">
        <v>0</v>
      </c>
    </row>
    <row r="13" spans="1:4" ht="15.75" x14ac:dyDescent="0.25">
      <c r="A13" s="259" t="s">
        <v>75</v>
      </c>
      <c r="B13" s="261">
        <v>506324.2</v>
      </c>
      <c r="C13" s="263">
        <v>0</v>
      </c>
      <c r="D13" s="263">
        <v>0</v>
      </c>
    </row>
    <row r="14" spans="1:4" ht="15.75" x14ac:dyDescent="0.25">
      <c r="A14" s="259" t="s">
        <v>5</v>
      </c>
      <c r="B14" s="261">
        <v>1003790.6</v>
      </c>
      <c r="C14" s="263">
        <v>0</v>
      </c>
      <c r="D14" s="263">
        <v>0</v>
      </c>
    </row>
    <row r="15" spans="1:4" ht="15.75" x14ac:dyDescent="0.25">
      <c r="A15" s="258" t="s">
        <v>183</v>
      </c>
      <c r="B15" s="261">
        <v>29841.9</v>
      </c>
      <c r="C15" s="263">
        <v>0</v>
      </c>
      <c r="D15" s="263">
        <v>0</v>
      </c>
    </row>
    <row r="16" spans="1:4" ht="15.75" x14ac:dyDescent="0.25">
      <c r="A16" s="259" t="s">
        <v>184</v>
      </c>
      <c r="B16" s="261">
        <v>656522.30000000005</v>
      </c>
      <c r="C16" s="263">
        <v>0</v>
      </c>
      <c r="D16" s="263">
        <v>0</v>
      </c>
    </row>
    <row r="17" spans="1:4" ht="15.75" x14ac:dyDescent="0.25">
      <c r="A17" s="257" t="s">
        <v>76</v>
      </c>
      <c r="B17" s="262">
        <v>649360.19999999995</v>
      </c>
      <c r="C17" s="264">
        <v>0</v>
      </c>
      <c r="D17" s="263">
        <v>0</v>
      </c>
    </row>
    <row r="18" spans="1:4" ht="15.75" x14ac:dyDescent="0.25">
      <c r="A18" s="257" t="s">
        <v>100</v>
      </c>
      <c r="B18" s="262">
        <v>447628.79999999999</v>
      </c>
      <c r="C18" s="264">
        <v>0</v>
      </c>
      <c r="D18" s="263">
        <v>0</v>
      </c>
    </row>
    <row r="19" spans="1:4" ht="15.75" x14ac:dyDescent="0.25">
      <c r="A19" s="257" t="s">
        <v>102</v>
      </c>
      <c r="B19" s="262">
        <v>298419.20000000001</v>
      </c>
      <c r="C19" s="264">
        <v>0</v>
      </c>
      <c r="D19" s="265">
        <v>0</v>
      </c>
    </row>
    <row r="20" spans="1:4" ht="15.75" x14ac:dyDescent="0.25">
      <c r="A20" s="257" t="s">
        <v>77</v>
      </c>
      <c r="B20" s="261">
        <v>357402.7</v>
      </c>
      <c r="C20" s="263">
        <v>0</v>
      </c>
      <c r="D20" s="263">
        <v>0</v>
      </c>
    </row>
    <row r="21" spans="1:4" ht="15.75" x14ac:dyDescent="0.25">
      <c r="A21" s="257" t="s">
        <v>78</v>
      </c>
      <c r="B21" s="262">
        <v>253656.3</v>
      </c>
      <c r="C21" s="264">
        <v>0</v>
      </c>
      <c r="D21" s="264">
        <v>0</v>
      </c>
    </row>
    <row r="22" spans="1:4" ht="15.75" x14ac:dyDescent="0.25">
      <c r="A22" s="257" t="s">
        <v>12</v>
      </c>
      <c r="B22" s="262">
        <v>413523.8</v>
      </c>
      <c r="C22" s="264">
        <v>0</v>
      </c>
      <c r="D22" s="264">
        <v>0</v>
      </c>
    </row>
    <row r="23" spans="1:4" s="250" customFormat="1" ht="15.75" x14ac:dyDescent="0.25">
      <c r="A23" s="257" t="s">
        <v>79</v>
      </c>
      <c r="B23" s="262">
        <v>144758.9</v>
      </c>
      <c r="C23" s="264">
        <v>0</v>
      </c>
      <c r="D23" s="264">
        <v>0</v>
      </c>
    </row>
    <row r="24" spans="1:4" ht="15.75" x14ac:dyDescent="0.25">
      <c r="A24" s="8" t="s">
        <v>82</v>
      </c>
      <c r="B24" s="9">
        <f>SUM(B6:B23)</f>
        <v>8521490</v>
      </c>
      <c r="C24" s="252">
        <f t="shared" ref="C24:D24" si="0">SUM(C6:C23)</f>
        <v>0</v>
      </c>
      <c r="D24" s="252">
        <f t="shared" si="0"/>
        <v>0</v>
      </c>
    </row>
    <row r="26" spans="1:4" ht="15.75" x14ac:dyDescent="0.25">
      <c r="B26" s="132"/>
      <c r="C26" s="132"/>
      <c r="D26" s="132"/>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F0"/>
    <pageSetUpPr fitToPage="1"/>
  </sheetPr>
  <dimension ref="A1:D34"/>
  <sheetViews>
    <sheetView view="pageBreakPreview" zoomScale="115" zoomScaleNormal="100" zoomScaleSheetLayoutView="115" workbookViewId="0">
      <selection activeCell="N21" sqref="N21"/>
    </sheetView>
  </sheetViews>
  <sheetFormatPr defaultColWidth="9.140625" defaultRowHeight="15" x14ac:dyDescent="0.25"/>
  <cols>
    <col min="1" max="1" width="44.140625" style="2" customWidth="1"/>
    <col min="2" max="2" width="19.85546875" style="266" customWidth="1"/>
    <col min="3" max="3" width="19.28515625" style="2" customWidth="1"/>
    <col min="4" max="4" width="17.42578125" style="2" customWidth="1"/>
    <col min="5" max="16384" width="9.140625" style="2"/>
  </cols>
  <sheetData>
    <row r="1" spans="1:4" ht="48.75" customHeight="1" x14ac:dyDescent="0.25">
      <c r="A1" s="23"/>
      <c r="B1" s="320"/>
      <c r="C1" s="320"/>
      <c r="D1" s="320"/>
    </row>
    <row r="2" spans="1:4" ht="23.25" customHeight="1" x14ac:dyDescent="0.25">
      <c r="A2" s="23"/>
      <c r="B2" s="254"/>
      <c r="C2" s="24"/>
      <c r="D2" s="270" t="s">
        <v>20</v>
      </c>
    </row>
    <row r="3" spans="1:4" ht="64.150000000000006" customHeight="1" x14ac:dyDescent="0.25">
      <c r="A3" s="325" t="s">
        <v>160</v>
      </c>
      <c r="B3" s="325"/>
      <c r="C3" s="325"/>
      <c r="D3" s="326"/>
    </row>
    <row r="4" spans="1:4" ht="20.25" customHeight="1" x14ac:dyDescent="0.25">
      <c r="A4" s="23"/>
      <c r="B4" s="254"/>
      <c r="C4" s="25"/>
      <c r="D4" s="25" t="s">
        <v>0</v>
      </c>
    </row>
    <row r="5" spans="1:4" ht="72.75" customHeight="1" x14ac:dyDescent="0.25">
      <c r="A5" s="30" t="s">
        <v>1</v>
      </c>
      <c r="B5" s="99" t="s">
        <v>2</v>
      </c>
      <c r="C5" s="99" t="s">
        <v>74</v>
      </c>
      <c r="D5" s="112" t="s">
        <v>84</v>
      </c>
    </row>
    <row r="6" spans="1:4" ht="15" customHeight="1" x14ac:dyDescent="0.25">
      <c r="A6" s="235" t="s">
        <v>3</v>
      </c>
      <c r="B6" s="276">
        <v>13441539.619999999</v>
      </c>
      <c r="C6" s="277">
        <v>0</v>
      </c>
      <c r="D6" s="278">
        <v>0</v>
      </c>
    </row>
    <row r="7" spans="1:4" ht="15" customHeight="1" x14ac:dyDescent="0.25">
      <c r="A7" s="235" t="s">
        <v>4</v>
      </c>
      <c r="B7" s="276">
        <v>0</v>
      </c>
      <c r="C7" s="277">
        <v>4950000</v>
      </c>
      <c r="D7" s="278">
        <v>0</v>
      </c>
    </row>
    <row r="8" spans="1:4" ht="15" customHeight="1" x14ac:dyDescent="0.25">
      <c r="A8" s="258" t="s">
        <v>80</v>
      </c>
      <c r="B8" s="276">
        <v>84105967.329999998</v>
      </c>
      <c r="C8" s="277">
        <v>0</v>
      </c>
      <c r="D8" s="278">
        <v>0</v>
      </c>
    </row>
    <row r="9" spans="1:4" ht="15" customHeight="1" x14ac:dyDescent="0.25">
      <c r="A9" s="258" t="s">
        <v>108</v>
      </c>
      <c r="B9" s="276">
        <v>21879875.920000002</v>
      </c>
      <c r="C9" s="277">
        <v>0</v>
      </c>
      <c r="D9" s="278">
        <v>0</v>
      </c>
    </row>
    <row r="10" spans="1:4" ht="15.75" x14ac:dyDescent="0.25">
      <c r="A10" s="258" t="s">
        <v>90</v>
      </c>
      <c r="B10" s="276">
        <v>0</v>
      </c>
      <c r="C10" s="277">
        <v>0</v>
      </c>
      <c r="D10" s="278">
        <v>7920000</v>
      </c>
    </row>
    <row r="11" spans="1:4" ht="31.5" x14ac:dyDescent="0.25">
      <c r="A11" s="258" t="s">
        <v>109</v>
      </c>
      <c r="B11" s="276">
        <v>12143405.939999999</v>
      </c>
      <c r="C11" s="277">
        <v>0</v>
      </c>
      <c r="D11" s="278">
        <v>0</v>
      </c>
    </row>
    <row r="12" spans="1:4" ht="15" customHeight="1" x14ac:dyDescent="0.25">
      <c r="A12" s="258" t="s">
        <v>91</v>
      </c>
      <c r="B12" s="276">
        <v>55249121.299999997</v>
      </c>
      <c r="C12" s="277">
        <v>28135098.890000001</v>
      </c>
      <c r="D12" s="278">
        <v>0</v>
      </c>
    </row>
    <row r="13" spans="1:4" s="266" customFormat="1" ht="15" customHeight="1" x14ac:dyDescent="0.25">
      <c r="A13" s="258" t="s">
        <v>92</v>
      </c>
      <c r="B13" s="276">
        <v>0</v>
      </c>
      <c r="C13" s="277">
        <v>0</v>
      </c>
      <c r="D13" s="278">
        <v>0</v>
      </c>
    </row>
    <row r="14" spans="1:4" ht="15" customHeight="1" x14ac:dyDescent="0.25">
      <c r="A14" s="258" t="s">
        <v>93</v>
      </c>
      <c r="B14" s="276">
        <v>5333808.28</v>
      </c>
      <c r="C14" s="277">
        <v>0</v>
      </c>
      <c r="D14" s="278">
        <v>0</v>
      </c>
    </row>
    <row r="15" spans="1:4" ht="15.75" x14ac:dyDescent="0.25">
      <c r="A15" s="258" t="s">
        <v>88</v>
      </c>
      <c r="B15" s="276">
        <v>0</v>
      </c>
      <c r="C15" s="277">
        <v>0</v>
      </c>
      <c r="D15" s="278">
        <v>3960000</v>
      </c>
    </row>
    <row r="16" spans="1:4" ht="15.75" x14ac:dyDescent="0.25">
      <c r="A16" s="258" t="s">
        <v>86</v>
      </c>
      <c r="B16" s="276">
        <v>0</v>
      </c>
      <c r="C16" s="277">
        <v>0</v>
      </c>
      <c r="D16" s="278">
        <v>5445000</v>
      </c>
    </row>
    <row r="17" spans="1:4" ht="31.5" x14ac:dyDescent="0.25">
      <c r="A17" s="258" t="s">
        <v>112</v>
      </c>
      <c r="B17" s="276">
        <v>53173342.359999999</v>
      </c>
      <c r="C17" s="277">
        <v>0</v>
      </c>
      <c r="D17" s="278">
        <v>0</v>
      </c>
    </row>
    <row r="18" spans="1:4" ht="31.5" x14ac:dyDescent="0.25">
      <c r="A18" s="258" t="s">
        <v>185</v>
      </c>
      <c r="B18" s="276">
        <v>0</v>
      </c>
      <c r="C18" s="277">
        <v>16830000</v>
      </c>
      <c r="D18" s="278">
        <v>0</v>
      </c>
    </row>
    <row r="19" spans="1:4" ht="15.75" x14ac:dyDescent="0.25">
      <c r="A19" s="258" t="s">
        <v>132</v>
      </c>
      <c r="B19" s="276">
        <v>21823958.199999999</v>
      </c>
      <c r="C19" s="277">
        <v>0</v>
      </c>
      <c r="D19" s="278">
        <v>0</v>
      </c>
    </row>
    <row r="20" spans="1:4" ht="31.5" x14ac:dyDescent="0.25">
      <c r="A20" s="258" t="s">
        <v>191</v>
      </c>
      <c r="B20" s="276">
        <v>0</v>
      </c>
      <c r="C20" s="277">
        <v>0</v>
      </c>
      <c r="D20" s="278">
        <v>2970000</v>
      </c>
    </row>
    <row r="21" spans="1:4" ht="31.5" x14ac:dyDescent="0.25">
      <c r="A21" s="258" t="s">
        <v>116</v>
      </c>
      <c r="B21" s="276">
        <v>0</v>
      </c>
      <c r="C21" s="277">
        <v>3960000</v>
      </c>
      <c r="D21" s="278">
        <v>0</v>
      </c>
    </row>
    <row r="22" spans="1:4" ht="15.75" x14ac:dyDescent="0.25">
      <c r="A22" s="258" t="s">
        <v>100</v>
      </c>
      <c r="B22" s="276">
        <v>22077356.059999999</v>
      </c>
      <c r="C22" s="277">
        <v>0</v>
      </c>
      <c r="D22" s="278">
        <v>0</v>
      </c>
    </row>
    <row r="23" spans="1:4" s="234" customFormat="1" ht="15.75" x14ac:dyDescent="0.25">
      <c r="A23" s="258" t="s">
        <v>133</v>
      </c>
      <c r="B23" s="278">
        <v>49469009</v>
      </c>
      <c r="C23" s="278">
        <v>0</v>
      </c>
      <c r="D23" s="278">
        <v>0</v>
      </c>
    </row>
    <row r="24" spans="1:4" s="234" customFormat="1" ht="15.75" x14ac:dyDescent="0.25">
      <c r="A24" s="258" t="s">
        <v>134</v>
      </c>
      <c r="B24" s="278">
        <v>0</v>
      </c>
      <c r="C24" s="278">
        <v>0</v>
      </c>
      <c r="D24" s="278">
        <v>3960000</v>
      </c>
    </row>
    <row r="25" spans="1:4" s="234" customFormat="1" ht="15.75" x14ac:dyDescent="0.25">
      <c r="A25" s="258" t="s">
        <v>135</v>
      </c>
      <c r="B25" s="278">
        <v>0</v>
      </c>
      <c r="C25" s="278">
        <v>0</v>
      </c>
      <c r="D25" s="278">
        <v>7425000</v>
      </c>
    </row>
    <row r="26" spans="1:4" s="234" customFormat="1" ht="15.75" x14ac:dyDescent="0.25">
      <c r="A26" s="258" t="s">
        <v>137</v>
      </c>
      <c r="B26" s="278">
        <v>0</v>
      </c>
      <c r="C26" s="278">
        <v>5940000</v>
      </c>
      <c r="D26" s="278">
        <v>0</v>
      </c>
    </row>
    <row r="27" spans="1:4" s="234" customFormat="1" ht="15.75" x14ac:dyDescent="0.25">
      <c r="A27" s="235" t="s">
        <v>12</v>
      </c>
      <c r="B27" s="278">
        <v>27536402.760000002</v>
      </c>
      <c r="C27" s="278">
        <v>0</v>
      </c>
      <c r="D27" s="278">
        <v>0</v>
      </c>
    </row>
    <row r="28" spans="1:4" s="234" customFormat="1" ht="15.75" x14ac:dyDescent="0.25">
      <c r="A28" s="235" t="s">
        <v>95</v>
      </c>
      <c r="B28" s="278">
        <v>0</v>
      </c>
      <c r="C28" s="278">
        <v>0</v>
      </c>
      <c r="D28" s="278">
        <v>0</v>
      </c>
    </row>
    <row r="29" spans="1:4" s="234" customFormat="1" ht="31.5" x14ac:dyDescent="0.25">
      <c r="A29" s="258" t="s">
        <v>126</v>
      </c>
      <c r="B29" s="278">
        <v>26948683.260000002</v>
      </c>
      <c r="C29" s="278">
        <v>0</v>
      </c>
      <c r="D29" s="278">
        <v>0</v>
      </c>
    </row>
    <row r="30" spans="1:4" ht="15.75" x14ac:dyDescent="0.25">
      <c r="A30" s="215" t="s">
        <v>82</v>
      </c>
      <c r="B30" s="31">
        <f>SUM(B6:B29)</f>
        <v>393182470.02999997</v>
      </c>
      <c r="C30" s="31">
        <f t="shared" ref="C30:D30" si="0">SUM(C6:C29)</f>
        <v>59815098.890000001</v>
      </c>
      <c r="D30" s="31">
        <f t="shared" si="0"/>
        <v>31680000</v>
      </c>
    </row>
    <row r="32" spans="1:4" ht="15.75" x14ac:dyDescent="0.25">
      <c r="B32" s="238"/>
      <c r="C32" s="238"/>
      <c r="D32" s="238"/>
    </row>
    <row r="33" spans="2:4" ht="15.75" x14ac:dyDescent="0.25">
      <c r="B33" s="238"/>
      <c r="C33" s="238"/>
      <c r="D33" s="238"/>
    </row>
    <row r="34" spans="2:4" x14ac:dyDescent="0.25">
      <c r="B34" s="253"/>
      <c r="C34" s="233"/>
      <c r="D34" s="233"/>
    </row>
  </sheetData>
  <mergeCells count="2">
    <mergeCell ref="B1:D1"/>
    <mergeCell ref="A3:D3"/>
  </mergeCells>
  <pageMargins left="0.7" right="0.7" top="0.75" bottom="0.75" header="0.3" footer="0.3"/>
  <pageSetup paperSize="9" scale="86" fitToHeight="0" orientation="portrait" r:id="rId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F12"/>
  <sheetViews>
    <sheetView view="pageBreakPreview" zoomScale="115" zoomScaleNormal="100" zoomScaleSheetLayoutView="115" workbookViewId="0">
      <selection activeCell="E2" sqref="E1:M1048576"/>
    </sheetView>
  </sheetViews>
  <sheetFormatPr defaultColWidth="9.140625" defaultRowHeight="15" x14ac:dyDescent="0.25"/>
  <cols>
    <col min="1" max="1" width="44.140625" style="92" customWidth="1"/>
    <col min="2" max="2" width="15.85546875" style="266" customWidth="1"/>
    <col min="3" max="4" width="15.85546875" style="92" customWidth="1"/>
    <col min="5" max="16384" width="9.140625" style="92"/>
  </cols>
  <sheetData>
    <row r="1" spans="1:6" ht="45" customHeight="1" x14ac:dyDescent="0.25">
      <c r="A1" s="91"/>
      <c r="B1" s="320"/>
      <c r="C1" s="320"/>
      <c r="D1" s="320"/>
    </row>
    <row r="2" spans="1:6" ht="23.25" customHeight="1" x14ac:dyDescent="0.25">
      <c r="A2" s="91"/>
      <c r="B2" s="254"/>
      <c r="C2" s="93"/>
      <c r="D2" s="270" t="s">
        <v>21</v>
      </c>
    </row>
    <row r="3" spans="1:6" ht="87.6" customHeight="1" x14ac:dyDescent="0.25">
      <c r="A3" s="325" t="s">
        <v>107</v>
      </c>
      <c r="B3" s="325"/>
      <c r="C3" s="325"/>
      <c r="D3" s="326"/>
      <c r="E3" s="10"/>
      <c r="F3" s="10"/>
    </row>
    <row r="4" spans="1:6" ht="20.25" customHeight="1" x14ac:dyDescent="0.25">
      <c r="A4" s="91"/>
      <c r="B4" s="254"/>
      <c r="C4" s="94"/>
      <c r="D4" s="94" t="s">
        <v>0</v>
      </c>
      <c r="E4" s="10"/>
      <c r="F4" s="10"/>
    </row>
    <row r="5" spans="1:6" ht="110.25" customHeight="1" x14ac:dyDescent="0.25">
      <c r="A5" s="101" t="s">
        <v>1</v>
      </c>
      <c r="B5" s="101" t="s">
        <v>2</v>
      </c>
      <c r="C5" s="99" t="s">
        <v>74</v>
      </c>
      <c r="D5" s="112" t="s">
        <v>84</v>
      </c>
      <c r="E5" s="10"/>
      <c r="F5" s="10"/>
    </row>
    <row r="6" spans="1:6" ht="24.75" customHeight="1" x14ac:dyDescent="0.25">
      <c r="A6" s="178" t="s">
        <v>3</v>
      </c>
      <c r="B6" s="279">
        <v>23270000</v>
      </c>
      <c r="C6" s="280">
        <v>0</v>
      </c>
      <c r="D6" s="281">
        <v>0</v>
      </c>
      <c r="E6" s="10"/>
      <c r="F6" s="10"/>
    </row>
    <row r="7" spans="1:6" s="266" customFormat="1" ht="18.75" customHeight="1" x14ac:dyDescent="0.25">
      <c r="A7" s="258" t="s">
        <v>94</v>
      </c>
      <c r="B7" s="279">
        <v>0</v>
      </c>
      <c r="C7" s="280">
        <v>0</v>
      </c>
      <c r="D7" s="281">
        <v>0</v>
      </c>
      <c r="E7" s="267"/>
      <c r="F7" s="267"/>
    </row>
    <row r="8" spans="1:6" ht="15.75" x14ac:dyDescent="0.25">
      <c r="A8" s="95" t="s">
        <v>82</v>
      </c>
      <c r="B8" s="282">
        <f t="shared" ref="B8" si="0">SUM(B6:B7)</f>
        <v>23270000</v>
      </c>
      <c r="C8" s="284">
        <f>SUM(C6:C6)</f>
        <v>0</v>
      </c>
      <c r="D8" s="275">
        <f>SUM(D6:D6)</f>
        <v>0</v>
      </c>
    </row>
    <row r="10" spans="1:6" ht="15.75" x14ac:dyDescent="0.25">
      <c r="B10" s="238"/>
      <c r="C10" s="132"/>
      <c r="D10" s="132"/>
    </row>
    <row r="11" spans="1:6" ht="15.75" x14ac:dyDescent="0.25">
      <c r="B11" s="238"/>
      <c r="C11" s="179"/>
      <c r="D11" s="179"/>
    </row>
    <row r="12" spans="1:6" x14ac:dyDescent="0.25">
      <c r="B12" s="253"/>
    </row>
  </sheetData>
  <mergeCells count="2">
    <mergeCell ref="B1:D1"/>
    <mergeCell ref="A3:D3"/>
  </mergeCells>
  <pageMargins left="0.7" right="0.7" top="0.75" bottom="0.75" header="0.3" footer="0.3"/>
  <pageSetup paperSize="9" scale="95" fitToHeight="0" orientation="portrait" r:id="rId1"/>
  <headerFooter>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F0"/>
    <pageSetUpPr fitToPage="1"/>
  </sheetPr>
  <dimension ref="A1:D10"/>
  <sheetViews>
    <sheetView view="pageBreakPreview" zoomScale="115" zoomScaleNormal="100" zoomScaleSheetLayoutView="115" workbookViewId="0">
      <selection activeCell="I11" sqref="I11"/>
    </sheetView>
  </sheetViews>
  <sheetFormatPr defaultColWidth="9.140625" defaultRowHeight="15" x14ac:dyDescent="0.25"/>
  <cols>
    <col min="1" max="1" width="44.140625" style="2" customWidth="1"/>
    <col min="2" max="2" width="16" style="266" customWidth="1"/>
    <col min="3" max="3" width="15.42578125" style="2" customWidth="1"/>
    <col min="4" max="4" width="19.5703125" style="2" customWidth="1"/>
    <col min="5" max="16384" width="9.140625" style="2"/>
  </cols>
  <sheetData>
    <row r="1" spans="1:4" ht="46.5" customHeight="1" x14ac:dyDescent="0.25">
      <c r="A1" s="1"/>
      <c r="B1" s="320"/>
      <c r="C1" s="320"/>
      <c r="D1" s="320"/>
    </row>
    <row r="2" spans="1:4" ht="23.25" customHeight="1" x14ac:dyDescent="0.25">
      <c r="A2" s="1"/>
      <c r="B2" s="254"/>
      <c r="C2" s="3"/>
      <c r="D2" s="270" t="s">
        <v>22</v>
      </c>
    </row>
    <row r="3" spans="1:4" ht="75" customHeight="1" x14ac:dyDescent="0.25">
      <c r="A3" s="325" t="s">
        <v>128</v>
      </c>
      <c r="B3" s="325"/>
      <c r="C3" s="325"/>
      <c r="D3" s="325"/>
    </row>
    <row r="4" spans="1:4" ht="20.25" customHeight="1" x14ac:dyDescent="0.25">
      <c r="A4" s="1"/>
      <c r="B4" s="254"/>
      <c r="C4" s="4"/>
      <c r="D4" s="4" t="s">
        <v>0</v>
      </c>
    </row>
    <row r="5" spans="1:4" ht="68.25" customHeight="1" x14ac:dyDescent="0.25">
      <c r="A5" s="64" t="s">
        <v>1</v>
      </c>
      <c r="B5" s="99" t="s">
        <v>2</v>
      </c>
      <c r="C5" s="99" t="s">
        <v>74</v>
      </c>
      <c r="D5" s="112" t="s">
        <v>84</v>
      </c>
    </row>
    <row r="6" spans="1:4" ht="15.75" x14ac:dyDescent="0.25">
      <c r="A6" s="258" t="s">
        <v>134</v>
      </c>
      <c r="B6" s="279">
        <v>0</v>
      </c>
      <c r="C6" s="280">
        <v>0</v>
      </c>
      <c r="D6" s="281">
        <v>192905263.15000001</v>
      </c>
    </row>
    <row r="7" spans="1:4" ht="31.5" x14ac:dyDescent="0.25">
      <c r="A7" s="258" t="s">
        <v>126</v>
      </c>
      <c r="B7" s="279">
        <v>0</v>
      </c>
      <c r="C7" s="280">
        <v>206315789.47</v>
      </c>
      <c r="D7" s="281">
        <v>0</v>
      </c>
    </row>
    <row r="8" spans="1:4" ht="15.75" x14ac:dyDescent="0.25">
      <c r="A8" s="8" t="s">
        <v>82</v>
      </c>
      <c r="B8" s="282">
        <f>SUM(B6:B7)</f>
        <v>0</v>
      </c>
      <c r="C8" s="284">
        <f>SUM(C6:C7)</f>
        <v>206315789.47</v>
      </c>
      <c r="D8" s="275">
        <f>SUM(D6:D7)</f>
        <v>192905263.15000001</v>
      </c>
    </row>
    <row r="10" spans="1:4" ht="15.75" x14ac:dyDescent="0.25">
      <c r="B10" s="238"/>
      <c r="C10" s="238"/>
      <c r="D10" s="238"/>
    </row>
  </sheetData>
  <mergeCells count="2">
    <mergeCell ref="B1:D1"/>
    <mergeCell ref="A3:D3"/>
  </mergeCells>
  <pageMargins left="0.7" right="0.7" top="0.75" bottom="0.75" header="0.3" footer="0.3"/>
  <pageSetup paperSize="9" scale="91" fitToHeight="0" orientation="portrait" r:id="rId1"/>
  <headerFooter>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F0"/>
    <pageSetUpPr fitToPage="1"/>
  </sheetPr>
  <dimension ref="A1:F48"/>
  <sheetViews>
    <sheetView view="pageBreakPreview" zoomScale="115" zoomScaleNormal="100" zoomScaleSheetLayoutView="115" workbookViewId="0">
      <selection activeCell="E2" sqref="E1:M1048576"/>
    </sheetView>
  </sheetViews>
  <sheetFormatPr defaultColWidth="9.140625" defaultRowHeight="15" x14ac:dyDescent="0.25"/>
  <cols>
    <col min="1" max="1" width="73.28515625" style="2" customWidth="1"/>
    <col min="2" max="2" width="15.85546875" style="266" customWidth="1"/>
    <col min="3" max="4" width="15.85546875" style="2" customWidth="1"/>
    <col min="5" max="16384" width="9.140625" style="2"/>
  </cols>
  <sheetData>
    <row r="1" spans="1:6" ht="45" customHeight="1" x14ac:dyDescent="0.25">
      <c r="A1" s="1"/>
      <c r="B1" s="320"/>
      <c r="C1" s="320"/>
      <c r="D1" s="320"/>
    </row>
    <row r="2" spans="1:6" ht="23.25" customHeight="1" x14ac:dyDescent="0.25">
      <c r="A2" s="1"/>
      <c r="B2" s="254"/>
      <c r="C2" s="3"/>
      <c r="D2" s="270" t="s">
        <v>23</v>
      </c>
    </row>
    <row r="3" spans="1:6" ht="59.45" customHeight="1" x14ac:dyDescent="0.25">
      <c r="A3" s="325" t="s">
        <v>105</v>
      </c>
      <c r="B3" s="325"/>
      <c r="C3" s="325"/>
      <c r="D3" s="325"/>
      <c r="E3" s="10"/>
      <c r="F3" s="10"/>
    </row>
    <row r="4" spans="1:6" ht="20.25" customHeight="1" x14ac:dyDescent="0.25">
      <c r="A4" s="1"/>
      <c r="B4" s="254"/>
      <c r="C4" s="4"/>
      <c r="D4" s="4" t="s">
        <v>0</v>
      </c>
      <c r="E4" s="10"/>
      <c r="F4" s="10"/>
    </row>
    <row r="5" spans="1:6" ht="48.75" customHeight="1" x14ac:dyDescent="0.25">
      <c r="A5" s="63" t="s">
        <v>1</v>
      </c>
      <c r="B5" s="101" t="s">
        <v>2</v>
      </c>
      <c r="C5" s="99" t="s">
        <v>74</v>
      </c>
      <c r="D5" s="112" t="s">
        <v>84</v>
      </c>
      <c r="E5" s="10"/>
      <c r="F5" s="10"/>
    </row>
    <row r="6" spans="1:6" ht="15" customHeight="1" x14ac:dyDescent="0.25">
      <c r="A6" s="235" t="s">
        <v>4</v>
      </c>
      <c r="B6" s="251">
        <v>34562013.600000001</v>
      </c>
      <c r="C6" s="184">
        <v>0</v>
      </c>
      <c r="D6" s="200">
        <v>0</v>
      </c>
      <c r="E6" s="10"/>
      <c r="F6" s="10"/>
    </row>
    <row r="7" spans="1:6" ht="15" customHeight="1" x14ac:dyDescent="0.25">
      <c r="A7" s="258" t="s">
        <v>80</v>
      </c>
      <c r="B7" s="251">
        <v>0</v>
      </c>
      <c r="C7" s="184">
        <v>0</v>
      </c>
      <c r="D7" s="200">
        <v>3095744.68</v>
      </c>
      <c r="E7" s="10"/>
      <c r="F7" s="10"/>
    </row>
    <row r="8" spans="1:6" ht="15" customHeight="1" x14ac:dyDescent="0.25">
      <c r="A8" s="258" t="s">
        <v>89</v>
      </c>
      <c r="B8" s="251">
        <v>727500</v>
      </c>
      <c r="C8" s="184">
        <v>1043010.76</v>
      </c>
      <c r="D8" s="200">
        <v>0</v>
      </c>
      <c r="E8" s="10"/>
      <c r="F8" s="10"/>
    </row>
    <row r="9" spans="1:6" ht="15" customHeight="1" x14ac:dyDescent="0.25">
      <c r="A9" s="258" t="s">
        <v>90</v>
      </c>
      <c r="B9" s="251">
        <v>2163829.79</v>
      </c>
      <c r="C9" s="184">
        <v>1042553.19</v>
      </c>
      <c r="D9" s="200">
        <v>0</v>
      </c>
      <c r="E9" s="10"/>
      <c r="F9" s="10"/>
    </row>
    <row r="10" spans="1:6" s="176" customFormat="1" ht="15.75" x14ac:dyDescent="0.25">
      <c r="A10" s="258" t="s">
        <v>109</v>
      </c>
      <c r="B10" s="251">
        <v>947368.42</v>
      </c>
      <c r="C10" s="184">
        <v>0</v>
      </c>
      <c r="D10" s="200">
        <v>0</v>
      </c>
      <c r="E10" s="10"/>
      <c r="F10" s="10"/>
    </row>
    <row r="11" spans="1:6" s="176" customFormat="1" ht="15" customHeight="1" x14ac:dyDescent="0.25">
      <c r="A11" s="258" t="s">
        <v>91</v>
      </c>
      <c r="B11" s="251">
        <v>2476315.91</v>
      </c>
      <c r="C11" s="184">
        <v>1054347.82</v>
      </c>
      <c r="D11" s="200">
        <v>0</v>
      </c>
      <c r="E11" s="10"/>
      <c r="F11" s="10"/>
    </row>
    <row r="12" spans="1:6" s="176" customFormat="1" ht="15" customHeight="1" x14ac:dyDescent="0.25">
      <c r="A12" s="258" t="s">
        <v>92</v>
      </c>
      <c r="B12" s="251">
        <v>2844852.5</v>
      </c>
      <c r="C12" s="184">
        <v>1054945.06</v>
      </c>
      <c r="D12" s="200">
        <v>0</v>
      </c>
      <c r="E12" s="10"/>
      <c r="F12" s="10"/>
    </row>
    <row r="13" spans="1:6" s="176" customFormat="1" ht="15" customHeight="1" x14ac:dyDescent="0.25">
      <c r="A13" s="258" t="s">
        <v>93</v>
      </c>
      <c r="B13" s="251">
        <v>2682105.27</v>
      </c>
      <c r="C13" s="184">
        <v>825263.15</v>
      </c>
      <c r="D13" s="200">
        <v>0</v>
      </c>
      <c r="E13" s="10"/>
      <c r="F13" s="10"/>
    </row>
    <row r="14" spans="1:6" s="176" customFormat="1" ht="15" customHeight="1" x14ac:dyDescent="0.25">
      <c r="A14" s="258" t="s">
        <v>88</v>
      </c>
      <c r="B14" s="251">
        <v>544081.37</v>
      </c>
      <c r="C14" s="184">
        <v>515957.44</v>
      </c>
      <c r="D14" s="200">
        <v>1547872.34</v>
      </c>
      <c r="E14" s="10"/>
      <c r="F14" s="10"/>
    </row>
    <row r="15" spans="1:6" s="176" customFormat="1" ht="15" customHeight="1" x14ac:dyDescent="0.25">
      <c r="A15" s="258" t="s">
        <v>111</v>
      </c>
      <c r="B15" s="251">
        <v>485393.41</v>
      </c>
      <c r="C15" s="184">
        <v>515789.47</v>
      </c>
      <c r="D15" s="200">
        <v>0</v>
      </c>
      <c r="E15" s="10"/>
      <c r="F15" s="10"/>
    </row>
    <row r="16" spans="1:6" s="176" customFormat="1" ht="15" customHeight="1" x14ac:dyDescent="0.25">
      <c r="A16" s="258" t="s">
        <v>86</v>
      </c>
      <c r="B16" s="251">
        <v>1543287.62</v>
      </c>
      <c r="C16" s="184">
        <v>711789.47</v>
      </c>
      <c r="D16" s="200">
        <v>0</v>
      </c>
      <c r="E16" s="10"/>
      <c r="F16" s="10"/>
    </row>
    <row r="17" spans="1:6" s="176" customFormat="1" ht="15" customHeight="1" x14ac:dyDescent="0.25">
      <c r="A17" s="258" t="s">
        <v>112</v>
      </c>
      <c r="B17" s="251">
        <v>1470559.47</v>
      </c>
      <c r="C17" s="184">
        <v>928421.05</v>
      </c>
      <c r="D17" s="200">
        <v>3094736.85</v>
      </c>
      <c r="E17" s="10"/>
      <c r="F17" s="10"/>
    </row>
    <row r="18" spans="1:6" s="176" customFormat="1" ht="15" customHeight="1" x14ac:dyDescent="0.25">
      <c r="A18" s="258" t="s">
        <v>113</v>
      </c>
      <c r="B18" s="251">
        <v>298541.57</v>
      </c>
      <c r="C18" s="184">
        <v>0</v>
      </c>
      <c r="D18" s="200">
        <v>0</v>
      </c>
      <c r="E18" s="10"/>
      <c r="F18" s="10"/>
    </row>
    <row r="19" spans="1:6" s="176" customFormat="1" ht="15" customHeight="1" x14ac:dyDescent="0.25">
      <c r="A19" s="258" t="s">
        <v>114</v>
      </c>
      <c r="B19" s="251">
        <v>0</v>
      </c>
      <c r="C19" s="184">
        <v>2063157.9</v>
      </c>
      <c r="D19" s="200">
        <v>3094736.85</v>
      </c>
      <c r="E19" s="10"/>
      <c r="F19" s="10"/>
    </row>
    <row r="20" spans="1:6" s="176" customFormat="1" ht="15" customHeight="1" x14ac:dyDescent="0.25">
      <c r="A20" s="258" t="s">
        <v>115</v>
      </c>
      <c r="B20" s="251">
        <v>784000</v>
      </c>
      <c r="C20" s="184">
        <v>0</v>
      </c>
      <c r="D20" s="200">
        <v>0</v>
      </c>
      <c r="E20" s="10"/>
      <c r="F20" s="10"/>
    </row>
    <row r="21" spans="1:6" s="176" customFormat="1" ht="15" customHeight="1" x14ac:dyDescent="0.25">
      <c r="A21" s="258" t="s">
        <v>185</v>
      </c>
      <c r="B21" s="251">
        <v>202915.21</v>
      </c>
      <c r="C21" s="184">
        <v>0</v>
      </c>
      <c r="D21" s="200">
        <v>1547368.42</v>
      </c>
      <c r="E21" s="10"/>
      <c r="F21" s="10"/>
    </row>
    <row r="22" spans="1:6" s="176" customFormat="1" ht="15" customHeight="1" x14ac:dyDescent="0.25">
      <c r="A22" s="258" t="s">
        <v>81</v>
      </c>
      <c r="B22" s="251">
        <v>0</v>
      </c>
      <c r="C22" s="184">
        <v>2579787.2400000002</v>
      </c>
      <c r="D22" s="200">
        <v>0</v>
      </c>
      <c r="E22" s="10"/>
      <c r="F22" s="10"/>
    </row>
    <row r="23" spans="1:6" s="176" customFormat="1" ht="15" customHeight="1" x14ac:dyDescent="0.25">
      <c r="A23" s="235" t="s">
        <v>5</v>
      </c>
      <c r="B23" s="251">
        <v>551392.18000000005</v>
      </c>
      <c r="C23" s="184">
        <v>1564516.13</v>
      </c>
      <c r="D23" s="200">
        <v>0</v>
      </c>
      <c r="E23" s="10"/>
      <c r="F23" s="10"/>
    </row>
    <row r="24" spans="1:6" s="176" customFormat="1" ht="15" customHeight="1" x14ac:dyDescent="0.25">
      <c r="A24" s="258" t="s">
        <v>132</v>
      </c>
      <c r="B24" s="251">
        <v>1495789.46</v>
      </c>
      <c r="C24" s="184">
        <v>1547368.42</v>
      </c>
      <c r="D24" s="200">
        <v>3094736.85</v>
      </c>
      <c r="E24" s="10"/>
      <c r="F24" s="10"/>
    </row>
    <row r="25" spans="1:6" s="176" customFormat="1" ht="15" customHeight="1" x14ac:dyDescent="0.25">
      <c r="A25" s="258" t="s">
        <v>87</v>
      </c>
      <c r="B25" s="251">
        <v>773936.19</v>
      </c>
      <c r="C25" s="184">
        <v>1031914.9</v>
      </c>
      <c r="D25" s="200">
        <v>2579787.2400000002</v>
      </c>
      <c r="E25" s="10"/>
      <c r="F25" s="10"/>
    </row>
    <row r="26" spans="1:6" s="234" customFormat="1" ht="15" customHeight="1" x14ac:dyDescent="0.25">
      <c r="A26" s="235" t="s">
        <v>116</v>
      </c>
      <c r="B26" s="251">
        <v>722340.4</v>
      </c>
      <c r="C26" s="184">
        <v>0</v>
      </c>
      <c r="D26" s="200">
        <v>0</v>
      </c>
      <c r="E26" s="199"/>
      <c r="F26" s="199"/>
    </row>
    <row r="27" spans="1:6" s="176" customFormat="1" ht="15" customHeight="1" x14ac:dyDescent="0.25">
      <c r="A27" s="258" t="s">
        <v>186</v>
      </c>
      <c r="B27" s="251">
        <v>990800.69</v>
      </c>
      <c r="C27" s="184">
        <v>9800000</v>
      </c>
      <c r="D27" s="200">
        <v>0</v>
      </c>
      <c r="E27" s="10"/>
      <c r="F27" s="10"/>
    </row>
    <row r="28" spans="1:6" s="176" customFormat="1" ht="15" customHeight="1" x14ac:dyDescent="0.25">
      <c r="A28" s="258" t="s">
        <v>168</v>
      </c>
      <c r="B28" s="251">
        <v>588000</v>
      </c>
      <c r="C28" s="184">
        <v>722105.27</v>
      </c>
      <c r="D28" s="200">
        <v>2063157.9</v>
      </c>
      <c r="E28" s="10"/>
      <c r="F28" s="10"/>
    </row>
    <row r="29" spans="1:6" s="176" customFormat="1" ht="15" customHeight="1" x14ac:dyDescent="0.25">
      <c r="A29" s="258" t="s">
        <v>133</v>
      </c>
      <c r="B29" s="251">
        <v>594255.31999999995</v>
      </c>
      <c r="C29" s="184">
        <v>1042553.19</v>
      </c>
      <c r="D29" s="200">
        <v>1563829.79</v>
      </c>
      <c r="E29" s="10"/>
      <c r="F29" s="10"/>
    </row>
    <row r="30" spans="1:6" s="176" customFormat="1" ht="15" customHeight="1" x14ac:dyDescent="0.25">
      <c r="A30" s="258" t="s">
        <v>94</v>
      </c>
      <c r="B30" s="251">
        <v>3250531.92</v>
      </c>
      <c r="C30" s="184">
        <v>1547872.34</v>
      </c>
      <c r="D30" s="200">
        <v>0</v>
      </c>
      <c r="E30" s="10"/>
      <c r="F30" s="10"/>
    </row>
    <row r="31" spans="1:6" s="176" customFormat="1" ht="15" customHeight="1" x14ac:dyDescent="0.25">
      <c r="A31" s="258" t="s">
        <v>134</v>
      </c>
      <c r="B31" s="251">
        <v>361052.63</v>
      </c>
      <c r="C31" s="184">
        <v>515789.47</v>
      </c>
      <c r="D31" s="200">
        <v>0</v>
      </c>
      <c r="E31" s="10"/>
      <c r="F31" s="10"/>
    </row>
    <row r="32" spans="1:6" s="176" customFormat="1" ht="15" customHeight="1" x14ac:dyDescent="0.25">
      <c r="A32" s="258" t="s">
        <v>102</v>
      </c>
      <c r="B32" s="251">
        <v>0</v>
      </c>
      <c r="C32" s="184">
        <v>0</v>
      </c>
      <c r="D32" s="200">
        <v>1856842.1</v>
      </c>
      <c r="E32" s="10"/>
      <c r="F32" s="10"/>
    </row>
    <row r="33" spans="1:6" s="176" customFormat="1" ht="15" customHeight="1" x14ac:dyDescent="0.25">
      <c r="A33" s="258" t="s">
        <v>187</v>
      </c>
      <c r="B33" s="251">
        <v>670526.31999999995</v>
      </c>
      <c r="C33" s="184">
        <v>629263.15</v>
      </c>
      <c r="D33" s="200">
        <v>0</v>
      </c>
      <c r="E33" s="10"/>
      <c r="F33" s="10"/>
    </row>
    <row r="34" spans="1:6" s="176" customFormat="1" ht="15" customHeight="1" x14ac:dyDescent="0.25">
      <c r="A34" s="258" t="s">
        <v>135</v>
      </c>
      <c r="B34" s="251">
        <v>0</v>
      </c>
      <c r="C34" s="184">
        <v>1031578.95</v>
      </c>
      <c r="D34" s="200">
        <v>0</v>
      </c>
      <c r="E34" s="10"/>
      <c r="F34" s="10"/>
    </row>
    <row r="35" spans="1:6" s="176" customFormat="1" ht="15" customHeight="1" x14ac:dyDescent="0.25">
      <c r="A35" s="258" t="s">
        <v>188</v>
      </c>
      <c r="B35" s="251">
        <v>1341052.6299999999</v>
      </c>
      <c r="C35" s="184">
        <v>1031578.95</v>
      </c>
      <c r="D35" s="200">
        <v>2063157.9</v>
      </c>
      <c r="E35" s="10"/>
      <c r="F35" s="10"/>
    </row>
    <row r="36" spans="1:6" s="176" customFormat="1" ht="15" customHeight="1" x14ac:dyDescent="0.25">
      <c r="A36" s="258" t="s">
        <v>137</v>
      </c>
      <c r="B36" s="251">
        <v>1547368.42</v>
      </c>
      <c r="C36" s="184">
        <v>1031578.95</v>
      </c>
      <c r="D36" s="200">
        <v>5673684.21</v>
      </c>
      <c r="E36" s="10"/>
      <c r="F36" s="10"/>
    </row>
    <row r="37" spans="1:6" ht="15" customHeight="1" x14ac:dyDescent="0.25">
      <c r="A37" s="258" t="s">
        <v>121</v>
      </c>
      <c r="B37" s="251">
        <v>0</v>
      </c>
      <c r="C37" s="184">
        <v>1031578.95</v>
      </c>
      <c r="D37" s="200">
        <v>0</v>
      </c>
      <c r="E37" s="10"/>
      <c r="F37" s="10"/>
    </row>
    <row r="38" spans="1:6" ht="18" customHeight="1" x14ac:dyDescent="0.25">
      <c r="A38" s="258" t="s">
        <v>138</v>
      </c>
      <c r="B38" s="251">
        <v>515789.47</v>
      </c>
      <c r="C38" s="184">
        <v>1031578.95</v>
      </c>
      <c r="D38" s="200">
        <v>0</v>
      </c>
      <c r="E38" s="10"/>
      <c r="F38" s="10"/>
    </row>
    <row r="39" spans="1:6" ht="15.75" x14ac:dyDescent="0.25">
      <c r="A39" s="258" t="s">
        <v>77</v>
      </c>
      <c r="B39" s="251"/>
      <c r="C39" s="184">
        <v>515957.44</v>
      </c>
      <c r="D39" s="200">
        <v>1754255.32</v>
      </c>
      <c r="E39" s="10"/>
      <c r="F39" s="10"/>
    </row>
    <row r="40" spans="1:6" ht="15.75" x14ac:dyDescent="0.25">
      <c r="A40" s="235" t="s">
        <v>12</v>
      </c>
      <c r="B40" s="251">
        <v>632608.68999999994</v>
      </c>
      <c r="C40" s="184">
        <v>1054347.82</v>
      </c>
      <c r="D40" s="200">
        <v>0</v>
      </c>
    </row>
    <row r="41" spans="1:6" ht="15.75" x14ac:dyDescent="0.25">
      <c r="A41" s="258" t="s">
        <v>189</v>
      </c>
      <c r="B41" s="251">
        <v>2063157.9</v>
      </c>
      <c r="C41" s="184">
        <v>0</v>
      </c>
      <c r="D41" s="200">
        <v>1547368.42</v>
      </c>
    </row>
    <row r="42" spans="1:6" s="266" customFormat="1" ht="15.75" x14ac:dyDescent="0.25">
      <c r="A42" s="258" t="s">
        <v>201</v>
      </c>
      <c r="B42" s="251">
        <v>2711042.6</v>
      </c>
      <c r="C42" s="184">
        <v>0</v>
      </c>
      <c r="D42" s="200">
        <v>0</v>
      </c>
    </row>
    <row r="43" spans="1:6" ht="15.75" x14ac:dyDescent="0.25">
      <c r="A43" s="258" t="s">
        <v>96</v>
      </c>
      <c r="B43" s="251">
        <v>1339356.48</v>
      </c>
      <c r="C43" s="184">
        <v>834408.6</v>
      </c>
      <c r="D43" s="200">
        <v>2086021.5</v>
      </c>
    </row>
    <row r="44" spans="1:6" ht="15.75" x14ac:dyDescent="0.25">
      <c r="A44" s="258" t="s">
        <v>139</v>
      </c>
      <c r="B44" s="251">
        <v>2578947.37</v>
      </c>
      <c r="C44" s="184">
        <v>825263.15</v>
      </c>
      <c r="D44" s="200">
        <v>3094736.85</v>
      </c>
    </row>
    <row r="45" spans="1:6" ht="15.75" x14ac:dyDescent="0.25">
      <c r="A45" s="258" t="s">
        <v>140</v>
      </c>
      <c r="B45" s="251">
        <v>1042553.19</v>
      </c>
      <c r="C45" s="184">
        <v>729787.23</v>
      </c>
      <c r="D45" s="200">
        <v>0</v>
      </c>
    </row>
    <row r="46" spans="1:6" ht="15.75" x14ac:dyDescent="0.25">
      <c r="A46" s="8" t="s">
        <v>82</v>
      </c>
      <c r="B46" s="252">
        <f t="shared" ref="B46" si="0">SUM(B6:B45)</f>
        <v>75503266</v>
      </c>
      <c r="C46" s="9">
        <f>SUM(C6:C45)</f>
        <v>39854064.409999996</v>
      </c>
      <c r="D46" s="118">
        <f>SUM(D6:D45)</f>
        <v>39758037.219999999</v>
      </c>
    </row>
    <row r="48" spans="1:6" ht="15.75" x14ac:dyDescent="0.25">
      <c r="B48" s="238"/>
      <c r="C48" s="238"/>
      <c r="D48" s="238"/>
    </row>
  </sheetData>
  <mergeCells count="2">
    <mergeCell ref="B1:D1"/>
    <mergeCell ref="A3:D3"/>
  </mergeCells>
  <pageMargins left="0.7" right="0.7" top="0.75" bottom="0.75" header="0.3" footer="0.3"/>
  <pageSetup paperSize="9" scale="72" fitToHeight="0" orientation="portrait" r:id="rId1"/>
  <headerFooter>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10"/>
  <sheetViews>
    <sheetView view="pageBreakPreview" zoomScale="115" zoomScaleNormal="100" zoomScaleSheetLayoutView="115" workbookViewId="0">
      <selection activeCell="J12" sqref="J12"/>
    </sheetView>
  </sheetViews>
  <sheetFormatPr defaultColWidth="9.140625" defaultRowHeight="15" x14ac:dyDescent="0.25"/>
  <cols>
    <col min="1" max="1" width="73.28515625" style="2" customWidth="1"/>
    <col min="2" max="2" width="16" style="2" customWidth="1"/>
    <col min="3" max="3" width="15.42578125" style="2" customWidth="1"/>
    <col min="4" max="4" width="19.5703125" style="2" customWidth="1"/>
    <col min="5" max="16384" width="9.140625" style="2"/>
  </cols>
  <sheetData>
    <row r="1" spans="1:4" ht="30.75" customHeight="1" x14ac:dyDescent="0.25">
      <c r="A1" s="1"/>
      <c r="B1" s="320"/>
      <c r="C1" s="320"/>
      <c r="D1" s="320"/>
    </row>
    <row r="2" spans="1:4" ht="23.25" customHeight="1" x14ac:dyDescent="0.25">
      <c r="A2" s="1"/>
      <c r="B2" s="1"/>
      <c r="C2" s="3"/>
      <c r="D2" s="270" t="s">
        <v>24</v>
      </c>
    </row>
    <row r="3" spans="1:4" ht="75" customHeight="1" x14ac:dyDescent="0.25">
      <c r="A3" s="325" t="s">
        <v>167</v>
      </c>
      <c r="B3" s="325"/>
      <c r="C3" s="325"/>
      <c r="D3" s="325"/>
    </row>
    <row r="4" spans="1:4" ht="20.25" customHeight="1" x14ac:dyDescent="0.25">
      <c r="A4" s="1"/>
      <c r="B4" s="1"/>
      <c r="C4" s="4"/>
      <c r="D4" s="4" t="s">
        <v>0</v>
      </c>
    </row>
    <row r="5" spans="1:4" ht="48.75" customHeight="1" x14ac:dyDescent="0.25">
      <c r="A5" s="68" t="s">
        <v>1</v>
      </c>
      <c r="B5" s="68" t="s">
        <v>2</v>
      </c>
      <c r="C5" s="99" t="s">
        <v>74</v>
      </c>
      <c r="D5" s="112" t="s">
        <v>84</v>
      </c>
    </row>
    <row r="6" spans="1:4" ht="15" customHeight="1" x14ac:dyDescent="0.25">
      <c r="A6" s="258" t="s">
        <v>12</v>
      </c>
      <c r="B6" s="177">
        <v>73115150</v>
      </c>
      <c r="C6" s="100">
        <v>0</v>
      </c>
      <c r="D6" s="136">
        <v>0</v>
      </c>
    </row>
    <row r="7" spans="1:4" ht="15.75" x14ac:dyDescent="0.25">
      <c r="A7" s="258" t="s">
        <v>166</v>
      </c>
      <c r="B7" s="177">
        <v>73115150</v>
      </c>
      <c r="C7" s="100">
        <v>0</v>
      </c>
      <c r="D7" s="136">
        <v>0</v>
      </c>
    </row>
    <row r="8" spans="1:4" ht="15.75" x14ac:dyDescent="0.25">
      <c r="A8" s="8" t="s">
        <v>82</v>
      </c>
      <c r="B8" s="9">
        <f>SUM(B6:B7)</f>
        <v>146230300</v>
      </c>
      <c r="C8" s="111">
        <f>SUM(C6:C7)</f>
        <v>0</v>
      </c>
      <c r="D8" s="113">
        <f>SUM(D6:D7)</f>
        <v>0</v>
      </c>
    </row>
    <row r="10" spans="1:4" ht="15.75" x14ac:dyDescent="0.25">
      <c r="B10" s="132"/>
      <c r="C10" s="132"/>
      <c r="D10" s="132"/>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F0"/>
    <pageSetUpPr fitToPage="1"/>
  </sheetPr>
  <dimension ref="A1:D43"/>
  <sheetViews>
    <sheetView view="pageBreakPreview" topLeftCell="A19" zoomScale="115" zoomScaleNormal="100" zoomScaleSheetLayoutView="115" workbookViewId="0">
      <selection activeCell="N9" sqref="N9"/>
    </sheetView>
  </sheetViews>
  <sheetFormatPr defaultColWidth="9.140625" defaultRowHeight="15" x14ac:dyDescent="0.25"/>
  <cols>
    <col min="1" max="1" width="76.140625" style="2" customWidth="1"/>
    <col min="2" max="2" width="16" style="266" customWidth="1"/>
    <col min="3" max="3" width="15.42578125" style="2" customWidth="1"/>
    <col min="4" max="4" width="16.7109375" style="2" customWidth="1"/>
    <col min="5" max="16384" width="9.140625" style="2"/>
  </cols>
  <sheetData>
    <row r="1" spans="1:4" ht="31.5" customHeight="1" x14ac:dyDescent="0.25">
      <c r="A1" s="1"/>
      <c r="B1" s="320"/>
      <c r="C1" s="320"/>
      <c r="D1" s="320"/>
    </row>
    <row r="2" spans="1:4" ht="25.9" customHeight="1" x14ac:dyDescent="0.25">
      <c r="A2" s="1"/>
      <c r="B2" s="254"/>
      <c r="C2" s="3"/>
      <c r="D2" s="270" t="s">
        <v>25</v>
      </c>
    </row>
    <row r="3" spans="1:4" ht="60.6" customHeight="1" x14ac:dyDescent="0.25">
      <c r="A3" s="325" t="s">
        <v>162</v>
      </c>
      <c r="B3" s="325"/>
      <c r="C3" s="325"/>
      <c r="D3" s="325"/>
    </row>
    <row r="4" spans="1:4" ht="20.25" customHeight="1" x14ac:dyDescent="0.25">
      <c r="A4" s="1"/>
      <c r="B4" s="254"/>
      <c r="C4" s="4"/>
      <c r="D4" s="4" t="s">
        <v>0</v>
      </c>
    </row>
    <row r="5" spans="1:4" ht="48.75" customHeight="1" x14ac:dyDescent="0.25">
      <c r="A5" s="65" t="s">
        <v>1</v>
      </c>
      <c r="B5" s="101" t="s">
        <v>2</v>
      </c>
      <c r="C5" s="99" t="s">
        <v>74</v>
      </c>
      <c r="D5" s="112" t="s">
        <v>84</v>
      </c>
    </row>
    <row r="6" spans="1:4" ht="15" customHeight="1" x14ac:dyDescent="0.25">
      <c r="A6" s="235" t="s">
        <v>3</v>
      </c>
      <c r="B6" s="251">
        <v>131244123.95</v>
      </c>
      <c r="C6" s="184">
        <v>0</v>
      </c>
      <c r="D6" s="200">
        <v>0</v>
      </c>
    </row>
    <row r="7" spans="1:4" ht="15" customHeight="1" x14ac:dyDescent="0.25">
      <c r="A7" s="258" t="s">
        <v>4</v>
      </c>
      <c r="B7" s="251">
        <v>18836695.890000001</v>
      </c>
      <c r="C7" s="184">
        <v>0</v>
      </c>
      <c r="D7" s="200">
        <v>0</v>
      </c>
    </row>
    <row r="8" spans="1:4" ht="15" customHeight="1" x14ac:dyDescent="0.25">
      <c r="A8" s="235" t="s">
        <v>80</v>
      </c>
      <c r="B8" s="251">
        <v>15255293.810000001</v>
      </c>
      <c r="C8" s="184">
        <v>0</v>
      </c>
      <c r="D8" s="200">
        <v>0</v>
      </c>
    </row>
    <row r="9" spans="1:4" ht="15" customHeight="1" x14ac:dyDescent="0.25">
      <c r="A9" s="235" t="s">
        <v>108</v>
      </c>
      <c r="B9" s="251">
        <v>4066888.94</v>
      </c>
      <c r="C9" s="184">
        <v>0</v>
      </c>
      <c r="D9" s="200">
        <v>0</v>
      </c>
    </row>
    <row r="10" spans="1:4" ht="15" customHeight="1" x14ac:dyDescent="0.25">
      <c r="A10" s="235" t="s">
        <v>89</v>
      </c>
      <c r="B10" s="251">
        <v>8060795.8300000001</v>
      </c>
      <c r="C10" s="184">
        <v>0</v>
      </c>
      <c r="D10" s="200">
        <v>0</v>
      </c>
    </row>
    <row r="11" spans="1:4" ht="15" customHeight="1" x14ac:dyDescent="0.25">
      <c r="A11" s="235" t="s">
        <v>109</v>
      </c>
      <c r="B11" s="251">
        <v>4384312.2699999996</v>
      </c>
      <c r="C11" s="184">
        <v>0</v>
      </c>
      <c r="D11" s="200">
        <v>0</v>
      </c>
    </row>
    <row r="12" spans="1:4" ht="15.75" x14ac:dyDescent="0.25">
      <c r="A12" s="235" t="s">
        <v>110</v>
      </c>
      <c r="B12" s="251">
        <v>3275028.45</v>
      </c>
      <c r="C12" s="184">
        <v>0</v>
      </c>
      <c r="D12" s="200">
        <v>0</v>
      </c>
    </row>
    <row r="13" spans="1:4" ht="17.25" customHeight="1" x14ac:dyDescent="0.25">
      <c r="A13" s="235" t="s">
        <v>104</v>
      </c>
      <c r="B13" s="251">
        <v>3398230.6</v>
      </c>
      <c r="C13" s="184">
        <v>0</v>
      </c>
      <c r="D13" s="200">
        <v>0</v>
      </c>
    </row>
    <row r="14" spans="1:4" ht="15.75" x14ac:dyDescent="0.25">
      <c r="A14" s="235" t="s">
        <v>170</v>
      </c>
      <c r="B14" s="251">
        <v>1475233.41</v>
      </c>
      <c r="C14" s="184">
        <v>0</v>
      </c>
      <c r="D14" s="200">
        <v>0</v>
      </c>
    </row>
    <row r="15" spans="1:4" ht="15.75" x14ac:dyDescent="0.25">
      <c r="A15" s="235" t="s">
        <v>111</v>
      </c>
      <c r="B15" s="251">
        <v>2897017.97</v>
      </c>
      <c r="C15" s="184">
        <v>0</v>
      </c>
      <c r="D15" s="200">
        <v>0</v>
      </c>
    </row>
    <row r="16" spans="1:4" ht="15.75" x14ac:dyDescent="0.25">
      <c r="A16" s="235" t="s">
        <v>112</v>
      </c>
      <c r="B16" s="251">
        <v>10511784.869999999</v>
      </c>
      <c r="C16" s="184">
        <v>0</v>
      </c>
      <c r="D16" s="200">
        <v>0</v>
      </c>
    </row>
    <row r="17" spans="1:4" ht="15.75" x14ac:dyDescent="0.25">
      <c r="A17" s="235" t="s">
        <v>113</v>
      </c>
      <c r="B17" s="251">
        <v>1278317.55</v>
      </c>
      <c r="C17" s="184">
        <v>0</v>
      </c>
      <c r="D17" s="200">
        <v>0</v>
      </c>
    </row>
    <row r="18" spans="1:4" ht="15.75" x14ac:dyDescent="0.25">
      <c r="A18" s="235" t="s">
        <v>114</v>
      </c>
      <c r="B18" s="251">
        <v>1683337.31</v>
      </c>
      <c r="C18" s="184">
        <v>0</v>
      </c>
      <c r="D18" s="200">
        <v>0</v>
      </c>
    </row>
    <row r="19" spans="1:4" ht="15.75" x14ac:dyDescent="0.25">
      <c r="A19" s="235" t="s">
        <v>115</v>
      </c>
      <c r="B19" s="251">
        <v>1278317.55</v>
      </c>
      <c r="C19" s="184">
        <v>0</v>
      </c>
      <c r="D19" s="200">
        <v>0</v>
      </c>
    </row>
    <row r="20" spans="1:4" ht="18" customHeight="1" x14ac:dyDescent="0.25">
      <c r="A20" s="258" t="s">
        <v>190</v>
      </c>
      <c r="B20" s="251">
        <v>1003637.75</v>
      </c>
      <c r="C20" s="184">
        <v>0</v>
      </c>
      <c r="D20" s="200">
        <v>0</v>
      </c>
    </row>
    <row r="21" spans="1:4" ht="15.75" x14ac:dyDescent="0.25">
      <c r="A21" s="235" t="s">
        <v>5</v>
      </c>
      <c r="B21" s="251">
        <v>8493944.75</v>
      </c>
      <c r="C21" s="184">
        <v>0</v>
      </c>
      <c r="D21" s="200">
        <v>0</v>
      </c>
    </row>
    <row r="22" spans="1:4" ht="15.75" x14ac:dyDescent="0.25">
      <c r="A22" s="258" t="s">
        <v>191</v>
      </c>
      <c r="B22" s="251">
        <v>1806157.27</v>
      </c>
      <c r="C22" s="184">
        <v>0</v>
      </c>
      <c r="D22" s="200">
        <v>0</v>
      </c>
    </row>
    <row r="23" spans="1:4" ht="15.75" customHeight="1" x14ac:dyDescent="0.25">
      <c r="A23" s="235" t="s">
        <v>116</v>
      </c>
      <c r="B23" s="251">
        <v>6444410.8200000003</v>
      </c>
      <c r="C23" s="184">
        <v>0</v>
      </c>
      <c r="D23" s="200">
        <v>0</v>
      </c>
    </row>
    <row r="24" spans="1:4" ht="15.75" x14ac:dyDescent="0.25">
      <c r="A24" s="258" t="s">
        <v>186</v>
      </c>
      <c r="B24" s="251">
        <v>2472118.25</v>
      </c>
      <c r="C24" s="184">
        <v>0</v>
      </c>
      <c r="D24" s="200">
        <v>0</v>
      </c>
    </row>
    <row r="25" spans="1:4" ht="15.75" x14ac:dyDescent="0.25">
      <c r="A25" s="235" t="s">
        <v>168</v>
      </c>
      <c r="B25" s="251">
        <v>5081576.4000000004</v>
      </c>
      <c r="C25" s="184">
        <v>0</v>
      </c>
      <c r="D25" s="200">
        <v>0</v>
      </c>
    </row>
    <row r="26" spans="1:4" ht="15.75" x14ac:dyDescent="0.25">
      <c r="A26" s="235" t="s">
        <v>117</v>
      </c>
      <c r="B26" s="251">
        <v>677532.13</v>
      </c>
      <c r="C26" s="184">
        <v>0</v>
      </c>
      <c r="D26" s="200">
        <v>0</v>
      </c>
    </row>
    <row r="27" spans="1:4" ht="14.25" customHeight="1" x14ac:dyDescent="0.25">
      <c r="A27" s="235" t="s">
        <v>118</v>
      </c>
      <c r="B27" s="251">
        <v>2472118.25</v>
      </c>
      <c r="C27" s="184">
        <v>0</v>
      </c>
      <c r="D27" s="200">
        <v>0</v>
      </c>
    </row>
    <row r="28" spans="1:4" ht="15.6" customHeight="1" x14ac:dyDescent="0.25">
      <c r="A28" s="235" t="s">
        <v>119</v>
      </c>
      <c r="B28" s="251">
        <v>1648078.83</v>
      </c>
      <c r="C28" s="184">
        <v>0</v>
      </c>
      <c r="D28" s="200">
        <v>0</v>
      </c>
    </row>
    <row r="29" spans="1:4" ht="15.6" customHeight="1" x14ac:dyDescent="0.25">
      <c r="A29" s="235" t="s">
        <v>187</v>
      </c>
      <c r="B29" s="251">
        <v>1595255.79</v>
      </c>
      <c r="C29" s="184">
        <v>0</v>
      </c>
      <c r="D29" s="200">
        <v>0</v>
      </c>
    </row>
    <row r="30" spans="1:4" ht="15.75" x14ac:dyDescent="0.25">
      <c r="A30" s="235" t="s">
        <v>120</v>
      </c>
      <c r="B30" s="251">
        <v>3053171.68</v>
      </c>
      <c r="C30" s="184">
        <v>0</v>
      </c>
      <c r="D30" s="200">
        <v>0</v>
      </c>
    </row>
    <row r="31" spans="1:4" ht="15.75" x14ac:dyDescent="0.25">
      <c r="A31" s="258" t="s">
        <v>188</v>
      </c>
      <c r="B31" s="251">
        <v>4881832.1900000004</v>
      </c>
      <c r="C31" s="184">
        <v>0</v>
      </c>
      <c r="D31" s="200">
        <v>0</v>
      </c>
    </row>
    <row r="32" spans="1:4" ht="15.75" x14ac:dyDescent="0.25">
      <c r="A32" s="235" t="s">
        <v>121</v>
      </c>
      <c r="B32" s="251">
        <v>4542781.4000000004</v>
      </c>
      <c r="C32" s="184">
        <v>0</v>
      </c>
      <c r="D32" s="200">
        <v>0</v>
      </c>
    </row>
    <row r="33" spans="1:4" ht="31.5" x14ac:dyDescent="0.25">
      <c r="A33" s="235" t="s">
        <v>122</v>
      </c>
      <c r="B33" s="251">
        <v>1510738.93</v>
      </c>
      <c r="C33" s="184">
        <v>0</v>
      </c>
      <c r="D33" s="200">
        <v>0</v>
      </c>
    </row>
    <row r="34" spans="1:4" ht="14.45" customHeight="1" x14ac:dyDescent="0.25">
      <c r="A34" s="235" t="s">
        <v>123</v>
      </c>
      <c r="B34" s="251">
        <v>4088503.26</v>
      </c>
      <c r="C34" s="184">
        <v>0</v>
      </c>
      <c r="D34" s="200">
        <v>0</v>
      </c>
    </row>
    <row r="35" spans="1:4" ht="15.75" x14ac:dyDescent="0.25">
      <c r="A35" s="235" t="s">
        <v>12</v>
      </c>
      <c r="B35" s="251">
        <v>6560621.5</v>
      </c>
      <c r="C35" s="184">
        <v>0</v>
      </c>
      <c r="D35" s="200">
        <v>0</v>
      </c>
    </row>
    <row r="36" spans="1:4" ht="15.75" x14ac:dyDescent="0.25">
      <c r="A36" s="258" t="s">
        <v>189</v>
      </c>
      <c r="B36" s="251">
        <v>3750435.81</v>
      </c>
      <c r="C36" s="236">
        <v>0</v>
      </c>
      <c r="D36" s="140">
        <v>0</v>
      </c>
    </row>
    <row r="37" spans="1:4" ht="15.75" x14ac:dyDescent="0.25">
      <c r="A37" s="235" t="s">
        <v>166</v>
      </c>
      <c r="B37" s="251">
        <v>3528579.04</v>
      </c>
      <c r="C37" s="236">
        <v>0</v>
      </c>
      <c r="D37" s="236">
        <v>0</v>
      </c>
    </row>
    <row r="38" spans="1:4" ht="15.75" x14ac:dyDescent="0.25">
      <c r="A38" s="235" t="s">
        <v>124</v>
      </c>
      <c r="B38" s="251">
        <v>4912542.67</v>
      </c>
      <c r="C38" s="236">
        <v>0</v>
      </c>
      <c r="D38" s="236">
        <v>0</v>
      </c>
    </row>
    <row r="39" spans="1:4" ht="15.6" customHeight="1" x14ac:dyDescent="0.25">
      <c r="A39" s="235" t="s">
        <v>125</v>
      </c>
      <c r="B39" s="251">
        <v>2841879.53</v>
      </c>
      <c r="C39" s="236">
        <v>0</v>
      </c>
      <c r="D39" s="236">
        <v>0</v>
      </c>
    </row>
    <row r="40" spans="1:4" s="66" customFormat="1" ht="15.6" customHeight="1" x14ac:dyDescent="0.25">
      <c r="A40" s="235" t="s">
        <v>126</v>
      </c>
      <c r="B40" s="251">
        <v>8747495.3499999996</v>
      </c>
      <c r="C40" s="236">
        <v>0</v>
      </c>
      <c r="D40" s="236">
        <v>0</v>
      </c>
    </row>
    <row r="41" spans="1:4" ht="15.75" x14ac:dyDescent="0.25">
      <c r="A41" s="8" t="s">
        <v>82</v>
      </c>
      <c r="B41" s="252">
        <f>SUM(B6:B40)</f>
        <v>287758790.00000006</v>
      </c>
      <c r="C41" s="9">
        <f>SUM(C6:C40)</f>
        <v>0</v>
      </c>
      <c r="D41" s="9">
        <f>SUM(D6:D40)</f>
        <v>0</v>
      </c>
    </row>
    <row r="43" spans="1:4" ht="15.75" x14ac:dyDescent="0.25">
      <c r="B43" s="238"/>
      <c r="C43" s="238"/>
      <c r="D43" s="238"/>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D9"/>
  <sheetViews>
    <sheetView view="pageBreakPreview" zoomScale="115" zoomScaleNormal="100" zoomScaleSheetLayoutView="115" workbookViewId="0">
      <selection activeCell="E2" sqref="E1:M1048576"/>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5.25" customHeight="1" x14ac:dyDescent="0.25">
      <c r="A1" s="1"/>
      <c r="B1" s="320"/>
      <c r="C1" s="320"/>
      <c r="D1" s="320"/>
    </row>
    <row r="2" spans="1:4" ht="23.25" customHeight="1" x14ac:dyDescent="0.25">
      <c r="A2" s="1"/>
      <c r="B2" s="1"/>
      <c r="C2" s="3"/>
      <c r="D2" s="270" t="s">
        <v>26</v>
      </c>
    </row>
    <row r="3" spans="1:4" ht="83.45" customHeight="1" x14ac:dyDescent="0.25">
      <c r="A3" s="325" t="s">
        <v>97</v>
      </c>
      <c r="B3" s="325"/>
      <c r="C3" s="325"/>
      <c r="D3" s="325"/>
    </row>
    <row r="4" spans="1:4" ht="20.25" customHeight="1" x14ac:dyDescent="0.25">
      <c r="A4" s="1"/>
      <c r="B4" s="1"/>
      <c r="C4" s="4"/>
      <c r="D4" s="4" t="s">
        <v>0</v>
      </c>
    </row>
    <row r="5" spans="1:4" ht="48.75" customHeight="1" x14ac:dyDescent="0.25">
      <c r="A5" s="57" t="s">
        <v>1</v>
      </c>
      <c r="B5" s="57" t="s">
        <v>2</v>
      </c>
      <c r="C5" s="57" t="s">
        <v>74</v>
      </c>
      <c r="D5" s="39" t="s">
        <v>84</v>
      </c>
    </row>
    <row r="6" spans="1:4" ht="15" customHeight="1" x14ac:dyDescent="0.25">
      <c r="A6" s="137" t="s">
        <v>3</v>
      </c>
      <c r="B6" s="136">
        <v>115915213</v>
      </c>
      <c r="C6" s="136">
        <v>0</v>
      </c>
      <c r="D6" s="136">
        <v>0</v>
      </c>
    </row>
    <row r="7" spans="1:4" ht="15" customHeight="1" x14ac:dyDescent="0.25">
      <c r="A7" s="8" t="s">
        <v>82</v>
      </c>
      <c r="B7" s="9">
        <f>SUM(B6:B6)</f>
        <v>115915213</v>
      </c>
      <c r="C7" s="9">
        <f>SUM(C6:C6)</f>
        <v>0</v>
      </c>
      <c r="D7" s="9">
        <f>SUM(D6:D6)</f>
        <v>0</v>
      </c>
    </row>
    <row r="9" spans="1:4" ht="15.75" x14ac:dyDescent="0.25">
      <c r="B9"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pageSetUpPr fitToPage="1"/>
  </sheetPr>
  <dimension ref="A1:D9"/>
  <sheetViews>
    <sheetView view="pageBreakPreview" zoomScale="115" zoomScaleNormal="100" zoomScaleSheetLayoutView="115" workbookViewId="0">
      <selection activeCell="P12" sqref="P12"/>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50.25" customHeight="1" x14ac:dyDescent="0.25">
      <c r="A1" s="1"/>
      <c r="B1" s="320"/>
      <c r="C1" s="320"/>
      <c r="D1" s="320"/>
    </row>
    <row r="2" spans="1:4" ht="23.25" customHeight="1" x14ac:dyDescent="0.25">
      <c r="A2" s="1"/>
      <c r="B2" s="1"/>
      <c r="C2" s="3"/>
      <c r="D2" s="270" t="s">
        <v>27</v>
      </c>
    </row>
    <row r="3" spans="1:4" ht="81" customHeight="1" x14ac:dyDescent="0.25">
      <c r="A3" s="325" t="s">
        <v>172</v>
      </c>
      <c r="B3" s="325"/>
      <c r="C3" s="325"/>
      <c r="D3" s="325"/>
    </row>
    <row r="4" spans="1:4" ht="20.25" customHeight="1" x14ac:dyDescent="0.25">
      <c r="A4" s="1"/>
      <c r="B4" s="1"/>
      <c r="C4" s="4"/>
      <c r="D4" s="4" t="s">
        <v>0</v>
      </c>
    </row>
    <row r="5" spans="1:4" ht="48.75" customHeight="1" x14ac:dyDescent="0.25">
      <c r="A5" s="87" t="s">
        <v>1</v>
      </c>
      <c r="B5" s="87" t="s">
        <v>2</v>
      </c>
      <c r="C5" s="99" t="s">
        <v>74</v>
      </c>
      <c r="D5" s="112" t="s">
        <v>84</v>
      </c>
    </row>
    <row r="6" spans="1:4" ht="15" customHeight="1" x14ac:dyDescent="0.25">
      <c r="A6" s="235" t="s">
        <v>3</v>
      </c>
      <c r="B6" s="236">
        <v>16000000</v>
      </c>
      <c r="C6" s="236">
        <v>0</v>
      </c>
      <c r="D6" s="236">
        <v>0</v>
      </c>
    </row>
    <row r="7" spans="1:4" ht="15.75" x14ac:dyDescent="0.25">
      <c r="A7" s="8" t="s">
        <v>82</v>
      </c>
      <c r="B7" s="9">
        <f>SUM(B6:B6)</f>
        <v>16000000</v>
      </c>
      <c r="C7" s="111">
        <f>SUM(C6:C6)</f>
        <v>0</v>
      </c>
      <c r="D7" s="113">
        <f>SUM(D6:D6)</f>
        <v>0</v>
      </c>
    </row>
    <row r="9" spans="1:4" ht="15.75" x14ac:dyDescent="0.25">
      <c r="B9" s="238"/>
      <c r="C9" s="132"/>
      <c r="D9"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pageSetUpPr fitToPage="1"/>
  </sheetPr>
  <dimension ref="A1:D17"/>
  <sheetViews>
    <sheetView view="pageBreakPreview" zoomScale="115" zoomScaleNormal="100" zoomScaleSheetLayoutView="115" workbookViewId="0">
      <selection activeCell="N41" sqref="N41:N42"/>
    </sheetView>
  </sheetViews>
  <sheetFormatPr defaultColWidth="9.140625" defaultRowHeight="15" x14ac:dyDescent="0.25"/>
  <cols>
    <col min="1" max="1" width="43.85546875" style="2" customWidth="1"/>
    <col min="2" max="2" width="19.85546875" style="2" customWidth="1"/>
    <col min="3" max="3" width="19.28515625" style="2" customWidth="1"/>
    <col min="4" max="4" width="17.42578125" style="2" customWidth="1"/>
    <col min="5" max="16384" width="9.140625" style="2"/>
  </cols>
  <sheetData>
    <row r="1" spans="1:4" ht="37.5" customHeight="1" x14ac:dyDescent="0.25">
      <c r="A1" s="1"/>
      <c r="B1" s="320"/>
      <c r="C1" s="320"/>
      <c r="D1" s="320"/>
    </row>
    <row r="2" spans="1:4" ht="23.25" customHeight="1" x14ac:dyDescent="0.25">
      <c r="A2" s="1"/>
      <c r="B2" s="1"/>
      <c r="C2" s="3"/>
      <c r="D2" s="270" t="s">
        <v>71</v>
      </c>
    </row>
    <row r="3" spans="1:4" ht="76.150000000000006" customHeight="1" x14ac:dyDescent="0.25">
      <c r="A3" s="325" t="s">
        <v>99</v>
      </c>
      <c r="B3" s="325"/>
      <c r="C3" s="325"/>
      <c r="D3" s="325"/>
    </row>
    <row r="4" spans="1:4" ht="20.25" customHeight="1" x14ac:dyDescent="0.25">
      <c r="A4" s="1"/>
      <c r="B4" s="1"/>
      <c r="C4" s="4"/>
      <c r="D4" s="4" t="s">
        <v>0</v>
      </c>
    </row>
    <row r="5" spans="1:4" ht="48.75" customHeight="1" x14ac:dyDescent="0.25">
      <c r="A5" s="61" t="s">
        <v>1</v>
      </c>
      <c r="B5" s="61" t="s">
        <v>2</v>
      </c>
      <c r="C5" s="61" t="s">
        <v>74</v>
      </c>
      <c r="D5" s="121" t="s">
        <v>84</v>
      </c>
    </row>
    <row r="6" spans="1:4" ht="15" customHeight="1" x14ac:dyDescent="0.25">
      <c r="A6" s="258" t="s">
        <v>90</v>
      </c>
      <c r="B6" s="144">
        <v>19779788</v>
      </c>
      <c r="C6" s="145">
        <v>0</v>
      </c>
      <c r="D6" s="145">
        <v>0</v>
      </c>
    </row>
    <row r="7" spans="1:4" s="152" customFormat="1" ht="15" customHeight="1" x14ac:dyDescent="0.25">
      <c r="A7" s="258" t="s">
        <v>86</v>
      </c>
      <c r="B7" s="153">
        <v>7236490</v>
      </c>
      <c r="C7" s="145">
        <v>0</v>
      </c>
      <c r="D7" s="140">
        <v>0</v>
      </c>
    </row>
    <row r="8" spans="1:4" s="152" customFormat="1" ht="15" customHeight="1" x14ac:dyDescent="0.25">
      <c r="A8" s="142" t="s">
        <v>100</v>
      </c>
      <c r="B8" s="153">
        <v>2873831</v>
      </c>
      <c r="C8" s="145">
        <v>0</v>
      </c>
      <c r="D8" s="153">
        <v>0</v>
      </c>
    </row>
    <row r="9" spans="1:4" s="152" customFormat="1" ht="15" customHeight="1" x14ac:dyDescent="0.25">
      <c r="A9" s="142" t="s">
        <v>101</v>
      </c>
      <c r="B9" s="153">
        <v>5094149</v>
      </c>
      <c r="C9" s="145">
        <v>0</v>
      </c>
      <c r="D9" s="153">
        <v>0</v>
      </c>
    </row>
    <row r="10" spans="1:4" s="152" customFormat="1" ht="15" customHeight="1" x14ac:dyDescent="0.25">
      <c r="A10" s="258" t="s">
        <v>133</v>
      </c>
      <c r="B10" s="153">
        <v>4146491</v>
      </c>
      <c r="C10" s="145">
        <v>0</v>
      </c>
      <c r="D10" s="153">
        <v>0</v>
      </c>
    </row>
    <row r="11" spans="1:4" s="152" customFormat="1" ht="15" customHeight="1" x14ac:dyDescent="0.25">
      <c r="A11" s="142" t="s">
        <v>102</v>
      </c>
      <c r="B11" s="153">
        <v>7440320</v>
      </c>
      <c r="C11" s="145">
        <v>0</v>
      </c>
      <c r="D11" s="153">
        <v>0</v>
      </c>
    </row>
    <row r="12" spans="1:4" s="152" customFormat="1" ht="15" customHeight="1" x14ac:dyDescent="0.25">
      <c r="A12" s="258" t="s">
        <v>12</v>
      </c>
      <c r="B12" s="153">
        <v>6017980</v>
      </c>
      <c r="C12" s="146">
        <v>0</v>
      </c>
      <c r="D12" s="153">
        <v>0</v>
      </c>
    </row>
    <row r="13" spans="1:4" ht="15" customHeight="1" x14ac:dyDescent="0.25">
      <c r="A13" s="142" t="s">
        <v>95</v>
      </c>
      <c r="B13" s="153">
        <v>3947341</v>
      </c>
      <c r="C13" s="145">
        <v>0</v>
      </c>
      <c r="D13" s="153">
        <v>0</v>
      </c>
    </row>
    <row r="14" spans="1:4" ht="15.75" x14ac:dyDescent="0.25">
      <c r="A14" s="8" t="s">
        <v>82</v>
      </c>
      <c r="B14" s="9">
        <f>SUM(B6:B13)</f>
        <v>56536390</v>
      </c>
      <c r="C14" s="9">
        <f>SUM(C6:C13)</f>
        <v>0</v>
      </c>
      <c r="D14" s="111">
        <f>SUM(D6:D13)</f>
        <v>0</v>
      </c>
    </row>
    <row r="16" spans="1:4" ht="15.75" x14ac:dyDescent="0.25">
      <c r="B16" s="132"/>
      <c r="C16" s="132"/>
      <c r="D16" s="132"/>
    </row>
    <row r="17" spans="3:4" ht="15.75" x14ac:dyDescent="0.25">
      <c r="C17" s="132"/>
      <c r="D17" s="132"/>
    </row>
  </sheetData>
  <mergeCells count="2">
    <mergeCell ref="B1:D1"/>
    <mergeCell ref="A3:D3"/>
  </mergeCells>
  <pageMargins left="0.7" right="0.7" top="0.75" bottom="0.75" header="0.3" footer="0.3"/>
  <pageSetup paperSize="9" scale="87" fitToHeight="0" orientation="portrait" r:id="rId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D10"/>
  <sheetViews>
    <sheetView view="pageBreakPreview" zoomScale="115" zoomScaleNormal="100" zoomScaleSheetLayoutView="115" workbookViewId="0">
      <selection activeCell="E2" sqref="E1:M1048576"/>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6" customHeight="1" x14ac:dyDescent="0.25">
      <c r="A1" s="1"/>
      <c r="B1" s="320"/>
      <c r="C1" s="320"/>
      <c r="D1" s="320"/>
    </row>
    <row r="2" spans="1:4" ht="23.25" customHeight="1" x14ac:dyDescent="0.25">
      <c r="A2" s="1"/>
      <c r="B2" s="1"/>
      <c r="C2" s="3"/>
      <c r="D2" s="270" t="s">
        <v>28</v>
      </c>
    </row>
    <row r="3" spans="1:4" ht="91.15" customHeight="1" x14ac:dyDescent="0.25">
      <c r="A3" s="325" t="s">
        <v>70</v>
      </c>
      <c r="B3" s="325"/>
      <c r="C3" s="325"/>
      <c r="D3" s="325"/>
    </row>
    <row r="4" spans="1:4" ht="20.25" customHeight="1" x14ac:dyDescent="0.25">
      <c r="A4" s="1"/>
      <c r="B4" s="1"/>
      <c r="C4" s="4"/>
      <c r="D4" s="4" t="s">
        <v>0</v>
      </c>
    </row>
    <row r="5" spans="1:4" ht="48.75" customHeight="1" x14ac:dyDescent="0.25">
      <c r="A5" s="56" t="s">
        <v>1</v>
      </c>
      <c r="B5" s="56" t="s">
        <v>2</v>
      </c>
      <c r="C5" s="56" t="s">
        <v>74</v>
      </c>
      <c r="D5" s="99" t="s">
        <v>84</v>
      </c>
    </row>
    <row r="6" spans="1:4" ht="15" customHeight="1" x14ac:dyDescent="0.25">
      <c r="A6" s="151" t="s">
        <v>86</v>
      </c>
      <c r="B6" s="138">
        <v>10526170</v>
      </c>
      <c r="C6" s="138">
        <v>0</v>
      </c>
      <c r="D6" s="138">
        <v>0</v>
      </c>
    </row>
    <row r="7" spans="1:4" ht="15" customHeight="1" x14ac:dyDescent="0.25">
      <c r="A7" s="257" t="s">
        <v>132</v>
      </c>
      <c r="B7" s="138">
        <v>10526171</v>
      </c>
      <c r="C7" s="138">
        <v>0</v>
      </c>
      <c r="D7" s="138">
        <v>0</v>
      </c>
    </row>
    <row r="8" spans="1:4" ht="19.5" customHeight="1" x14ac:dyDescent="0.25">
      <c r="A8" s="12" t="s">
        <v>82</v>
      </c>
      <c r="B8" s="13">
        <f>SUM(B6:B7)</f>
        <v>21052341</v>
      </c>
      <c r="C8" s="13">
        <f>SUM(C6:C7)</f>
        <v>0</v>
      </c>
      <c r="D8" s="13">
        <f>SUM(D6:D7)</f>
        <v>0</v>
      </c>
    </row>
    <row r="10" spans="1:4" ht="15.75" x14ac:dyDescent="0.25">
      <c r="B10" s="132"/>
      <c r="C10" s="132"/>
      <c r="D10"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pageSetUpPr fitToPage="1"/>
  </sheetPr>
  <dimension ref="A1:D9"/>
  <sheetViews>
    <sheetView view="pageBreakPreview" zoomScale="115" zoomScaleNormal="100" zoomScaleSheetLayoutView="115" workbookViewId="0">
      <selection activeCell="E2" sqref="E1:M1048576"/>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55.5" customHeight="1" x14ac:dyDescent="0.25">
      <c r="A1" s="1"/>
      <c r="B1" s="320"/>
      <c r="C1" s="320"/>
      <c r="D1" s="320"/>
    </row>
    <row r="2" spans="1:4" ht="23.25" customHeight="1" x14ac:dyDescent="0.25">
      <c r="A2" s="1"/>
      <c r="B2" s="1"/>
      <c r="C2" s="3"/>
      <c r="D2" s="270" t="s">
        <v>29</v>
      </c>
    </row>
    <row r="3" spans="1:4" ht="78" customHeight="1" x14ac:dyDescent="0.25">
      <c r="A3" s="325" t="s">
        <v>103</v>
      </c>
      <c r="B3" s="325"/>
      <c r="C3" s="325"/>
      <c r="D3" s="325"/>
    </row>
    <row r="4" spans="1:4" ht="20.25" customHeight="1" x14ac:dyDescent="0.25">
      <c r="A4" s="1"/>
      <c r="B4" s="1"/>
      <c r="C4" s="4"/>
      <c r="D4" s="4" t="s">
        <v>0</v>
      </c>
    </row>
    <row r="5" spans="1:4" ht="48.75" customHeight="1" x14ac:dyDescent="0.25">
      <c r="A5" s="60" t="s">
        <v>1</v>
      </c>
      <c r="B5" s="60" t="s">
        <v>2</v>
      </c>
      <c r="C5" s="60" t="s">
        <v>74</v>
      </c>
      <c r="D5" s="99" t="s">
        <v>84</v>
      </c>
    </row>
    <row r="6" spans="1:4" ht="15" customHeight="1" x14ac:dyDescent="0.25">
      <c r="A6" s="161" t="s">
        <v>86</v>
      </c>
      <c r="B6" s="162">
        <v>2727273</v>
      </c>
      <c r="C6" s="162">
        <v>0</v>
      </c>
      <c r="D6" s="163">
        <v>0</v>
      </c>
    </row>
    <row r="7" spans="1:4" ht="15" customHeight="1" x14ac:dyDescent="0.25">
      <c r="A7" s="8" t="s">
        <v>82</v>
      </c>
      <c r="B7" s="9">
        <f>SUM(B6:B6)</f>
        <v>2727273</v>
      </c>
      <c r="C7" s="9">
        <f>SUM(C6:C6)</f>
        <v>0</v>
      </c>
      <c r="D7" s="9">
        <f>SUM(D6:D6)</f>
        <v>0</v>
      </c>
    </row>
    <row r="9" spans="1:4" ht="15.75" x14ac:dyDescent="0.25">
      <c r="B9" s="132"/>
      <c r="C9" s="132"/>
      <c r="D9"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D10"/>
  <sheetViews>
    <sheetView view="pageBreakPreview" zoomScale="115" zoomScaleNormal="100" zoomScaleSheetLayoutView="115" workbookViewId="0">
      <selection activeCell="E2" sqref="E1:N1048576"/>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65.25" customHeight="1" x14ac:dyDescent="0.25">
      <c r="A1" s="1"/>
      <c r="B1" s="320"/>
      <c r="C1" s="320"/>
      <c r="D1" s="320"/>
    </row>
    <row r="2" spans="1:4" ht="23.25" customHeight="1" x14ac:dyDescent="0.25">
      <c r="A2" s="1"/>
      <c r="B2" s="1"/>
      <c r="C2" s="3"/>
      <c r="D2" s="270" t="s">
        <v>30</v>
      </c>
    </row>
    <row r="3" spans="1:4" ht="68.45" customHeight="1" x14ac:dyDescent="0.25">
      <c r="A3" s="325" t="s">
        <v>98</v>
      </c>
      <c r="B3" s="325"/>
      <c r="C3" s="325"/>
      <c r="D3" s="325"/>
    </row>
    <row r="4" spans="1:4" ht="20.25" customHeight="1" x14ac:dyDescent="0.25">
      <c r="A4" s="1"/>
      <c r="B4" s="1"/>
      <c r="C4" s="4"/>
      <c r="D4" s="4" t="s">
        <v>0</v>
      </c>
    </row>
    <row r="5" spans="1:4" ht="48.75" customHeight="1" x14ac:dyDescent="0.25">
      <c r="A5" s="28" t="s">
        <v>1</v>
      </c>
      <c r="B5" s="28" t="s">
        <v>2</v>
      </c>
      <c r="C5" s="115" t="s">
        <v>74</v>
      </c>
      <c r="D5" s="117" t="s">
        <v>84</v>
      </c>
    </row>
    <row r="6" spans="1:4" ht="15" customHeight="1" x14ac:dyDescent="0.25">
      <c r="A6" s="258" t="s">
        <v>102</v>
      </c>
      <c r="B6" s="155">
        <v>7435760</v>
      </c>
      <c r="C6" s="155">
        <v>0</v>
      </c>
      <c r="D6" s="155">
        <v>0</v>
      </c>
    </row>
    <row r="7" spans="1:4" ht="19.5" customHeight="1" x14ac:dyDescent="0.25">
      <c r="A7" s="8" t="s">
        <v>82</v>
      </c>
      <c r="B7" s="9">
        <f>SUM(B6:B6)</f>
        <v>7435760</v>
      </c>
      <c r="C7" s="111">
        <f>SUM(C6:C6)</f>
        <v>0</v>
      </c>
      <c r="D7" s="113">
        <f>SUM(D6:D6)</f>
        <v>0</v>
      </c>
    </row>
    <row r="9" spans="1:4" ht="15.75" x14ac:dyDescent="0.25">
      <c r="B9" s="132"/>
      <c r="C9" s="132"/>
      <c r="D9" s="132"/>
    </row>
    <row r="10" spans="1:4" ht="15.75" x14ac:dyDescent="0.25">
      <c r="B10" s="132"/>
      <c r="C10" s="132"/>
      <c r="D10"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7"/>
  <sheetViews>
    <sheetView view="pageBreakPreview" zoomScale="115" zoomScaleNormal="100" zoomScaleSheetLayoutView="115" workbookViewId="0">
      <selection activeCell="E2" sqref="E1:N1048576"/>
    </sheetView>
  </sheetViews>
  <sheetFormatPr defaultColWidth="9.140625" defaultRowHeight="15" x14ac:dyDescent="0.25"/>
  <cols>
    <col min="1" max="1" width="50" style="92" customWidth="1"/>
    <col min="2" max="2" width="19.85546875" style="92" customWidth="1"/>
    <col min="3" max="3" width="19.28515625" style="92" customWidth="1"/>
    <col min="4" max="4" width="17.42578125" style="92" customWidth="1"/>
    <col min="5" max="16384" width="9.140625" style="92"/>
  </cols>
  <sheetData>
    <row r="1" spans="1:4" ht="37.5" customHeight="1" x14ac:dyDescent="0.25">
      <c r="A1" s="91"/>
      <c r="B1" s="320"/>
      <c r="C1" s="320"/>
      <c r="D1" s="320"/>
    </row>
    <row r="2" spans="1:4" ht="23.25" customHeight="1" x14ac:dyDescent="0.25">
      <c r="A2" s="91"/>
      <c r="B2" s="91"/>
      <c r="C2" s="93"/>
      <c r="D2" s="270" t="s">
        <v>31</v>
      </c>
    </row>
    <row r="3" spans="1:4" ht="73.150000000000006" customHeight="1" x14ac:dyDescent="0.25">
      <c r="A3" s="325" t="s">
        <v>171</v>
      </c>
      <c r="B3" s="325"/>
      <c r="C3" s="325"/>
      <c r="D3" s="325"/>
    </row>
    <row r="4" spans="1:4" ht="20.25" customHeight="1" x14ac:dyDescent="0.25">
      <c r="A4" s="91"/>
      <c r="B4" s="91"/>
      <c r="C4" s="94"/>
      <c r="D4" s="94" t="s">
        <v>0</v>
      </c>
    </row>
    <row r="5" spans="1:4" ht="48.75" customHeight="1" x14ac:dyDescent="0.25">
      <c r="A5" s="101" t="s">
        <v>1</v>
      </c>
      <c r="B5" s="101" t="s">
        <v>2</v>
      </c>
      <c r="C5" s="99" t="s">
        <v>74</v>
      </c>
      <c r="D5" s="112" t="s">
        <v>84</v>
      </c>
    </row>
    <row r="6" spans="1:4" ht="15" customHeight="1" x14ac:dyDescent="0.25">
      <c r="A6" s="158" t="s">
        <v>137</v>
      </c>
      <c r="B6" s="150">
        <v>606061</v>
      </c>
      <c r="C6" s="150">
        <v>0</v>
      </c>
      <c r="D6" s="150">
        <v>0</v>
      </c>
    </row>
    <row r="7" spans="1:4" ht="15" customHeight="1" x14ac:dyDescent="0.25">
      <c r="A7" s="215" t="s">
        <v>82</v>
      </c>
      <c r="B7" s="214">
        <f>SUM(B6:B6)</f>
        <v>606061</v>
      </c>
      <c r="C7" s="216">
        <f>SUM(C6:C6)</f>
        <v>0</v>
      </c>
      <c r="D7" s="216">
        <f>SUM(D6:D6)</f>
        <v>0</v>
      </c>
    </row>
    <row r="8" spans="1:4" ht="15" customHeight="1" x14ac:dyDescent="0.25">
      <c r="A8" s="213"/>
      <c r="B8" s="213"/>
      <c r="C8" s="213"/>
      <c r="D8" s="213"/>
    </row>
    <row r="9" spans="1:4" ht="15" customHeight="1" x14ac:dyDescent="0.25">
      <c r="A9" s="213"/>
      <c r="B9" s="212"/>
      <c r="C9" s="212"/>
      <c r="D9" s="212"/>
    </row>
    <row r="10" spans="1:4" ht="15" customHeight="1" x14ac:dyDescent="0.25">
      <c r="A10" s="213"/>
      <c r="B10" s="213"/>
      <c r="C10" s="213"/>
      <c r="D10" s="213"/>
    </row>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pageSetUpPr fitToPage="1"/>
  </sheetPr>
  <dimension ref="A1:D58"/>
  <sheetViews>
    <sheetView view="pageBreakPreview" zoomScale="115" zoomScaleNormal="100" zoomScaleSheetLayoutView="115" workbookViewId="0">
      <selection activeCell="E2" sqref="E1:L1048576"/>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1.25" customHeight="1" x14ac:dyDescent="0.25">
      <c r="A1" s="1"/>
      <c r="B1" s="320"/>
      <c r="C1" s="320"/>
      <c r="D1" s="320"/>
    </row>
    <row r="2" spans="1:4" ht="23.25" customHeight="1" x14ac:dyDescent="0.25">
      <c r="A2" s="1"/>
      <c r="B2" s="1"/>
      <c r="C2" s="3"/>
      <c r="D2" s="270" t="s">
        <v>32</v>
      </c>
    </row>
    <row r="3" spans="1:4" ht="106.15" customHeight="1" x14ac:dyDescent="0.25">
      <c r="A3" s="325" t="s">
        <v>127</v>
      </c>
      <c r="B3" s="325"/>
      <c r="C3" s="325"/>
      <c r="D3" s="325"/>
    </row>
    <row r="4" spans="1:4" ht="20.25" customHeight="1" x14ac:dyDescent="0.25">
      <c r="A4" s="1"/>
      <c r="B4" s="1"/>
      <c r="C4" s="4"/>
      <c r="D4" s="4" t="s">
        <v>0</v>
      </c>
    </row>
    <row r="5" spans="1:4" ht="48.95" customHeight="1" x14ac:dyDescent="0.25">
      <c r="A5" s="89" t="s">
        <v>1</v>
      </c>
      <c r="B5" s="89" t="s">
        <v>2</v>
      </c>
      <c r="C5" s="99" t="s">
        <v>74</v>
      </c>
      <c r="D5" s="112" t="s">
        <v>84</v>
      </c>
    </row>
    <row r="6" spans="1:4" ht="15" customHeight="1" x14ac:dyDescent="0.25">
      <c r="A6" s="147" t="s">
        <v>3</v>
      </c>
      <c r="B6" s="148">
        <v>1053990</v>
      </c>
      <c r="C6" s="148">
        <v>1055355</v>
      </c>
      <c r="D6" s="148">
        <v>1082909</v>
      </c>
    </row>
    <row r="7" spans="1:4" s="141" customFormat="1" ht="15" customHeight="1" x14ac:dyDescent="0.25">
      <c r="A7" s="147" t="s">
        <v>4</v>
      </c>
      <c r="B7" s="148">
        <v>180499</v>
      </c>
      <c r="C7" s="148">
        <v>180733</v>
      </c>
      <c r="D7" s="148">
        <v>185452</v>
      </c>
    </row>
    <row r="8" spans="1:4" s="141" customFormat="1" ht="15" customHeight="1" x14ac:dyDescent="0.25">
      <c r="A8" s="258" t="s">
        <v>80</v>
      </c>
      <c r="B8" s="148">
        <v>147016</v>
      </c>
      <c r="C8" s="148">
        <v>147207</v>
      </c>
      <c r="D8" s="148">
        <v>151050</v>
      </c>
    </row>
    <row r="9" spans="1:4" s="141" customFormat="1" ht="15" customHeight="1" x14ac:dyDescent="0.25">
      <c r="A9" s="258" t="s">
        <v>108</v>
      </c>
      <c r="B9" s="148">
        <v>58152</v>
      </c>
      <c r="C9" s="148">
        <v>58227</v>
      </c>
      <c r="D9" s="148">
        <v>59747</v>
      </c>
    </row>
    <row r="10" spans="1:4" s="141" customFormat="1" ht="15" customHeight="1" x14ac:dyDescent="0.25">
      <c r="A10" s="258" t="s">
        <v>89</v>
      </c>
      <c r="B10" s="148">
        <v>35068</v>
      </c>
      <c r="C10" s="148">
        <v>35113</v>
      </c>
      <c r="D10" s="148">
        <v>36028</v>
      </c>
    </row>
    <row r="11" spans="1:4" s="141" customFormat="1" ht="15" customHeight="1" x14ac:dyDescent="0.25">
      <c r="A11" s="258" t="s">
        <v>90</v>
      </c>
      <c r="B11" s="148">
        <v>104072</v>
      </c>
      <c r="C11" s="148">
        <v>104208</v>
      </c>
      <c r="D11" s="148">
        <v>106929</v>
      </c>
    </row>
    <row r="12" spans="1:4" s="141" customFormat="1" ht="15" customHeight="1" x14ac:dyDescent="0.25">
      <c r="A12" s="258" t="s">
        <v>91</v>
      </c>
      <c r="B12" s="148">
        <v>141503</v>
      </c>
      <c r="C12" s="148">
        <v>141687</v>
      </c>
      <c r="D12" s="148">
        <v>145386</v>
      </c>
    </row>
    <row r="13" spans="1:4" s="141" customFormat="1" ht="15" customHeight="1" x14ac:dyDescent="0.25">
      <c r="A13" s="258" t="s">
        <v>92</v>
      </c>
      <c r="B13" s="148">
        <v>86407</v>
      </c>
      <c r="C13" s="148">
        <v>86519</v>
      </c>
      <c r="D13" s="148">
        <v>88778</v>
      </c>
    </row>
    <row r="14" spans="1:4" s="141" customFormat="1" ht="15" customHeight="1" x14ac:dyDescent="0.25">
      <c r="A14" s="258" t="s">
        <v>93</v>
      </c>
      <c r="B14" s="149">
        <v>48740</v>
      </c>
      <c r="C14" s="148">
        <v>48803</v>
      </c>
      <c r="D14" s="148">
        <v>50077</v>
      </c>
    </row>
    <row r="15" spans="1:4" s="141" customFormat="1" ht="15" customHeight="1" x14ac:dyDescent="0.25">
      <c r="A15" s="258" t="s">
        <v>88</v>
      </c>
      <c r="B15" s="148">
        <v>81625</v>
      </c>
      <c r="C15" s="148">
        <v>81731</v>
      </c>
      <c r="D15" s="148">
        <v>83864</v>
      </c>
    </row>
    <row r="16" spans="1:4" s="141" customFormat="1" ht="15" customHeight="1" x14ac:dyDescent="0.25">
      <c r="A16" s="258" t="s">
        <v>86</v>
      </c>
      <c r="B16" s="148">
        <v>237342</v>
      </c>
      <c r="C16" s="148">
        <v>237649</v>
      </c>
      <c r="D16" s="148">
        <v>243853</v>
      </c>
    </row>
    <row r="17" spans="1:4" s="141" customFormat="1" ht="15" customHeight="1" x14ac:dyDescent="0.25">
      <c r="A17" s="258" t="s">
        <v>81</v>
      </c>
      <c r="B17" s="148">
        <v>33891</v>
      </c>
      <c r="C17" s="148">
        <v>33935</v>
      </c>
      <c r="D17" s="148">
        <v>34821</v>
      </c>
    </row>
    <row r="18" spans="1:4" s="141" customFormat="1" ht="15" customHeight="1" x14ac:dyDescent="0.25">
      <c r="A18" s="147" t="s">
        <v>5</v>
      </c>
      <c r="B18" s="148">
        <v>165138</v>
      </c>
      <c r="C18" s="148">
        <v>165352</v>
      </c>
      <c r="D18" s="148">
        <v>169669</v>
      </c>
    </row>
    <row r="19" spans="1:4" s="141" customFormat="1" ht="15" customHeight="1" x14ac:dyDescent="0.25">
      <c r="A19" s="258" t="s">
        <v>132</v>
      </c>
      <c r="B19" s="148">
        <v>46254</v>
      </c>
      <c r="C19" s="148">
        <v>46314</v>
      </c>
      <c r="D19" s="148">
        <v>47523</v>
      </c>
    </row>
    <row r="20" spans="1:4" s="141" customFormat="1" ht="15" customHeight="1" x14ac:dyDescent="0.25">
      <c r="A20" s="258" t="s">
        <v>87</v>
      </c>
      <c r="B20" s="148">
        <v>126162</v>
      </c>
      <c r="C20" s="148">
        <v>126325</v>
      </c>
      <c r="D20" s="148">
        <v>129623</v>
      </c>
    </row>
    <row r="21" spans="1:4" s="141" customFormat="1" ht="15" customHeight="1" x14ac:dyDescent="0.25">
      <c r="A21" s="258" t="s">
        <v>100</v>
      </c>
      <c r="B21" s="148">
        <v>65657</v>
      </c>
      <c r="C21" s="148">
        <v>65742</v>
      </c>
      <c r="D21" s="148">
        <v>67459</v>
      </c>
    </row>
    <row r="22" spans="1:4" s="141" customFormat="1" ht="15" customHeight="1" x14ac:dyDescent="0.25">
      <c r="A22" s="258" t="s">
        <v>101</v>
      </c>
      <c r="B22" s="148">
        <v>143354</v>
      </c>
      <c r="C22" s="148">
        <v>143539</v>
      </c>
      <c r="D22" s="148">
        <v>147287</v>
      </c>
    </row>
    <row r="23" spans="1:4" s="141" customFormat="1" ht="15" customHeight="1" x14ac:dyDescent="0.25">
      <c r="A23" s="258" t="s">
        <v>133</v>
      </c>
      <c r="B23" s="148">
        <v>38977</v>
      </c>
      <c r="C23" s="148">
        <v>39027</v>
      </c>
      <c r="D23" s="148">
        <v>40046</v>
      </c>
    </row>
    <row r="24" spans="1:4" s="141" customFormat="1" ht="15" customHeight="1" x14ac:dyDescent="0.25">
      <c r="A24" s="258" t="s">
        <v>94</v>
      </c>
      <c r="B24" s="148">
        <v>78855</v>
      </c>
      <c r="C24" s="148">
        <v>78957</v>
      </c>
      <c r="D24" s="148">
        <v>81018</v>
      </c>
    </row>
    <row r="25" spans="1:4" s="141" customFormat="1" ht="15" customHeight="1" x14ac:dyDescent="0.25">
      <c r="A25" s="258" t="s">
        <v>134</v>
      </c>
      <c r="B25" s="148">
        <v>54081</v>
      </c>
      <c r="C25" s="148">
        <v>54151</v>
      </c>
      <c r="D25" s="148">
        <v>55565</v>
      </c>
    </row>
    <row r="26" spans="1:4" s="141" customFormat="1" ht="15" customHeight="1" x14ac:dyDescent="0.25">
      <c r="A26" s="258" t="s">
        <v>102</v>
      </c>
      <c r="B26" s="148">
        <v>103011</v>
      </c>
      <c r="C26" s="148">
        <v>103144</v>
      </c>
      <c r="D26" s="148">
        <v>105837</v>
      </c>
    </row>
    <row r="27" spans="1:4" s="141" customFormat="1" ht="15" customHeight="1" x14ac:dyDescent="0.25">
      <c r="A27" s="258" t="s">
        <v>135</v>
      </c>
      <c r="B27" s="148">
        <v>142633</v>
      </c>
      <c r="C27" s="148">
        <v>142817</v>
      </c>
      <c r="D27" s="148">
        <v>146546</v>
      </c>
    </row>
    <row r="28" spans="1:4" s="141" customFormat="1" ht="15" customHeight="1" x14ac:dyDescent="0.25">
      <c r="A28" s="258" t="s">
        <v>136</v>
      </c>
      <c r="B28" s="148">
        <v>118362</v>
      </c>
      <c r="C28" s="148">
        <v>118516</v>
      </c>
      <c r="D28" s="148">
        <v>121610</v>
      </c>
    </row>
    <row r="29" spans="1:4" s="141" customFormat="1" ht="15" customHeight="1" x14ac:dyDescent="0.25">
      <c r="A29" s="258" t="s">
        <v>137</v>
      </c>
      <c r="B29" s="148">
        <v>182188</v>
      </c>
      <c r="C29" s="148">
        <v>182424</v>
      </c>
      <c r="D29" s="148">
        <v>187187</v>
      </c>
    </row>
    <row r="30" spans="1:4" s="141" customFormat="1" ht="15" customHeight="1" x14ac:dyDescent="0.25">
      <c r="A30" s="258" t="s">
        <v>138</v>
      </c>
      <c r="B30" s="148">
        <v>30874</v>
      </c>
      <c r="C30" s="148">
        <v>30914</v>
      </c>
      <c r="D30" s="148">
        <v>31721</v>
      </c>
    </row>
    <row r="31" spans="1:4" s="141" customFormat="1" ht="15" customHeight="1" x14ac:dyDescent="0.25">
      <c r="A31" s="258" t="s">
        <v>77</v>
      </c>
      <c r="B31" s="148">
        <v>112290</v>
      </c>
      <c r="C31" s="148">
        <v>112436</v>
      </c>
      <c r="D31" s="148">
        <v>115371</v>
      </c>
    </row>
    <row r="32" spans="1:4" s="141" customFormat="1" ht="15" customHeight="1" x14ac:dyDescent="0.25">
      <c r="A32" s="258" t="s">
        <v>12</v>
      </c>
      <c r="B32" s="148">
        <v>176381</v>
      </c>
      <c r="C32" s="148">
        <v>176610</v>
      </c>
      <c r="D32" s="148">
        <v>181221</v>
      </c>
    </row>
    <row r="33" spans="1:4" s="141" customFormat="1" ht="15" customHeight="1" x14ac:dyDescent="0.25">
      <c r="A33" s="258" t="s">
        <v>95</v>
      </c>
      <c r="B33" s="148">
        <v>79462</v>
      </c>
      <c r="C33" s="148">
        <v>79565</v>
      </c>
      <c r="D33" s="148">
        <v>81642</v>
      </c>
    </row>
    <row r="34" spans="1:4" s="141" customFormat="1" ht="15" customHeight="1" x14ac:dyDescent="0.25">
      <c r="A34" s="258" t="s">
        <v>96</v>
      </c>
      <c r="B34" s="148">
        <v>115545</v>
      </c>
      <c r="C34" s="148">
        <v>115694</v>
      </c>
      <c r="D34" s="148">
        <v>118715</v>
      </c>
    </row>
    <row r="35" spans="1:4" s="141" customFormat="1" ht="15" customHeight="1" x14ac:dyDescent="0.25">
      <c r="A35" s="258" t="s">
        <v>139</v>
      </c>
      <c r="B35" s="148">
        <v>86407</v>
      </c>
      <c r="C35" s="148">
        <v>86519</v>
      </c>
      <c r="D35" s="148">
        <v>88778</v>
      </c>
    </row>
    <row r="36" spans="1:4" s="141" customFormat="1" ht="15" customHeight="1" x14ac:dyDescent="0.25">
      <c r="A36" s="258" t="s">
        <v>140</v>
      </c>
      <c r="B36" s="148">
        <v>230729</v>
      </c>
      <c r="C36" s="148">
        <v>231027</v>
      </c>
      <c r="D36" s="148">
        <v>237059</v>
      </c>
    </row>
    <row r="37" spans="1:4" ht="15" customHeight="1" x14ac:dyDescent="0.25">
      <c r="A37" s="8" t="s">
        <v>82</v>
      </c>
      <c r="B37" s="9">
        <f>SUM(B6:B36)</f>
        <v>4304665</v>
      </c>
      <c r="C37" s="143">
        <f t="shared" ref="C37:D37" si="0">SUM(C6:C36)</f>
        <v>4310240</v>
      </c>
      <c r="D37" s="143">
        <f t="shared" si="0"/>
        <v>4422771</v>
      </c>
    </row>
    <row r="38" spans="1:4" ht="15" customHeight="1" x14ac:dyDescent="0.25"/>
    <row r="39" spans="1:4" ht="15" customHeight="1" x14ac:dyDescent="0.25">
      <c r="B39" s="132"/>
      <c r="C39" s="132"/>
      <c r="D39" s="132"/>
    </row>
    <row r="40" spans="1:4" ht="15" customHeight="1" x14ac:dyDescent="0.25"/>
    <row r="41" spans="1:4" ht="15" customHeight="1" x14ac:dyDescent="0.25"/>
    <row r="42" spans="1:4" ht="15" customHeight="1" x14ac:dyDescent="0.25"/>
    <row r="43" spans="1:4" ht="15" customHeight="1" x14ac:dyDescent="0.25"/>
    <row r="44" spans="1:4" ht="15" customHeight="1" x14ac:dyDescent="0.25"/>
    <row r="58" spans="2:2" ht="15.75" x14ac:dyDescent="0.25">
      <c r="B58"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pageSetUpPr fitToPage="1"/>
  </sheetPr>
  <dimension ref="A1:D36"/>
  <sheetViews>
    <sheetView view="pageBreakPreview" zoomScale="115" zoomScaleNormal="100" zoomScaleSheetLayoutView="115" workbookViewId="0">
      <selection activeCell="E2" sqref="E1:N1048576"/>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8" customHeight="1" x14ac:dyDescent="0.25">
      <c r="A1" s="1"/>
      <c r="B1" s="320"/>
      <c r="C1" s="320"/>
      <c r="D1" s="320"/>
    </row>
    <row r="2" spans="1:4" ht="23.25" customHeight="1" x14ac:dyDescent="0.25">
      <c r="A2" s="1"/>
      <c r="B2" s="1"/>
      <c r="C2" s="3"/>
      <c r="D2" s="270" t="s">
        <v>33</v>
      </c>
    </row>
    <row r="3" spans="1:4" ht="98.45" customHeight="1" x14ac:dyDescent="0.25">
      <c r="A3" s="325" t="s">
        <v>158</v>
      </c>
      <c r="B3" s="325"/>
      <c r="C3" s="325"/>
      <c r="D3" s="325"/>
    </row>
    <row r="4" spans="1:4" ht="20.25" customHeight="1" x14ac:dyDescent="0.25">
      <c r="A4" s="1"/>
      <c r="B4" s="1"/>
      <c r="C4" s="4"/>
      <c r="D4" s="4" t="s">
        <v>0</v>
      </c>
    </row>
    <row r="5" spans="1:4" ht="48.95" customHeight="1" x14ac:dyDescent="0.25">
      <c r="A5" s="90" t="s">
        <v>1</v>
      </c>
      <c r="B5" s="90" t="s">
        <v>2</v>
      </c>
      <c r="C5" s="99" t="s">
        <v>74</v>
      </c>
      <c r="D5" s="112" t="s">
        <v>84</v>
      </c>
    </row>
    <row r="6" spans="1:4" ht="15" customHeight="1" x14ac:dyDescent="0.25">
      <c r="A6" s="158" t="s">
        <v>80</v>
      </c>
      <c r="B6" s="150">
        <v>505794</v>
      </c>
      <c r="C6" s="150">
        <v>0</v>
      </c>
      <c r="D6" s="150">
        <v>0</v>
      </c>
    </row>
    <row r="7" spans="1:4" s="159" customFormat="1" ht="15" customHeight="1" x14ac:dyDescent="0.25">
      <c r="A7" s="158" t="s">
        <v>90</v>
      </c>
      <c r="B7" s="150">
        <v>475747</v>
      </c>
      <c r="C7" s="150">
        <v>0</v>
      </c>
      <c r="D7" s="150">
        <v>0</v>
      </c>
    </row>
    <row r="8" spans="1:4" s="159" customFormat="1" ht="15" customHeight="1" x14ac:dyDescent="0.25">
      <c r="A8" s="158" t="s">
        <v>91</v>
      </c>
      <c r="B8" s="150">
        <v>0</v>
      </c>
      <c r="C8" s="150">
        <v>1635927</v>
      </c>
      <c r="D8" s="150">
        <v>0</v>
      </c>
    </row>
    <row r="9" spans="1:4" s="159" customFormat="1" ht="15" customHeight="1" x14ac:dyDescent="0.25">
      <c r="A9" s="158" t="s">
        <v>92</v>
      </c>
      <c r="B9" s="150">
        <v>0</v>
      </c>
      <c r="C9" s="150">
        <v>3876002</v>
      </c>
      <c r="D9" s="150">
        <v>0</v>
      </c>
    </row>
    <row r="10" spans="1:4" s="159" customFormat="1" ht="29.45" customHeight="1" x14ac:dyDescent="0.25">
      <c r="A10" s="158" t="s">
        <v>104</v>
      </c>
      <c r="B10" s="150">
        <v>1184144</v>
      </c>
      <c r="C10" s="150">
        <v>0</v>
      </c>
      <c r="D10" s="150">
        <v>0</v>
      </c>
    </row>
    <row r="11" spans="1:4" s="159" customFormat="1" ht="15" customHeight="1" x14ac:dyDescent="0.25">
      <c r="A11" s="158" t="s">
        <v>93</v>
      </c>
      <c r="B11" s="150">
        <v>0</v>
      </c>
      <c r="C11" s="150">
        <v>0</v>
      </c>
      <c r="D11" s="150">
        <v>2421692</v>
      </c>
    </row>
    <row r="12" spans="1:4" s="159" customFormat="1" ht="15" customHeight="1" x14ac:dyDescent="0.25">
      <c r="A12" s="258" t="s">
        <v>88</v>
      </c>
      <c r="B12" s="157">
        <v>0</v>
      </c>
      <c r="C12" s="157">
        <v>2930459</v>
      </c>
      <c r="D12" s="157">
        <v>0</v>
      </c>
    </row>
    <row r="13" spans="1:4" s="159" customFormat="1" ht="15" customHeight="1" x14ac:dyDescent="0.25">
      <c r="A13" s="258" t="s">
        <v>86</v>
      </c>
      <c r="B13" s="157">
        <v>0</v>
      </c>
      <c r="C13" s="157">
        <v>932313</v>
      </c>
      <c r="D13" s="157">
        <v>3817099</v>
      </c>
    </row>
    <row r="14" spans="1:4" s="159" customFormat="1" ht="15" customHeight="1" x14ac:dyDescent="0.25">
      <c r="A14" s="258" t="s">
        <v>81</v>
      </c>
      <c r="B14" s="157">
        <v>1780782</v>
      </c>
      <c r="C14" s="157">
        <v>0</v>
      </c>
      <c r="D14" s="157">
        <v>0</v>
      </c>
    </row>
    <row r="15" spans="1:4" s="159" customFormat="1" ht="15" customHeight="1" x14ac:dyDescent="0.25">
      <c r="A15" s="258" t="s">
        <v>87</v>
      </c>
      <c r="B15" s="157">
        <v>3191384</v>
      </c>
      <c r="C15" s="157">
        <v>0</v>
      </c>
      <c r="D15" s="157">
        <v>0</v>
      </c>
    </row>
    <row r="16" spans="1:4" s="159" customFormat="1" ht="15" customHeight="1" x14ac:dyDescent="0.25">
      <c r="A16" s="258" t="s">
        <v>100</v>
      </c>
      <c r="B16" s="157">
        <v>3274136</v>
      </c>
      <c r="C16" s="157">
        <v>0</v>
      </c>
      <c r="D16" s="157">
        <v>0</v>
      </c>
    </row>
    <row r="17" spans="1:4" s="159" customFormat="1" ht="15" customHeight="1" x14ac:dyDescent="0.25">
      <c r="A17" s="258" t="s">
        <v>101</v>
      </c>
      <c r="B17" s="157">
        <v>0</v>
      </c>
      <c r="C17" s="157">
        <v>5402893</v>
      </c>
      <c r="D17" s="157">
        <v>2223880</v>
      </c>
    </row>
    <row r="18" spans="1:4" s="159" customFormat="1" ht="15" customHeight="1" x14ac:dyDescent="0.25">
      <c r="A18" s="235" t="s">
        <v>94</v>
      </c>
      <c r="B18" s="157">
        <v>927634</v>
      </c>
      <c r="C18" s="157">
        <v>0</v>
      </c>
      <c r="D18" s="157">
        <v>0</v>
      </c>
    </row>
    <row r="19" spans="1:4" s="159" customFormat="1" ht="15" customHeight="1" x14ac:dyDescent="0.25">
      <c r="A19" s="258" t="s">
        <v>134</v>
      </c>
      <c r="B19" s="157">
        <v>3444655</v>
      </c>
      <c r="C19" s="157">
        <v>0</v>
      </c>
      <c r="D19" s="157">
        <v>0</v>
      </c>
    </row>
    <row r="20" spans="1:4" s="159" customFormat="1" ht="15" customHeight="1" x14ac:dyDescent="0.25">
      <c r="A20" s="258" t="s">
        <v>136</v>
      </c>
      <c r="B20" s="157">
        <v>1712750</v>
      </c>
      <c r="C20" s="157">
        <v>0</v>
      </c>
      <c r="D20" s="157">
        <v>0</v>
      </c>
    </row>
    <row r="21" spans="1:4" s="159" customFormat="1" ht="15" customHeight="1" x14ac:dyDescent="0.25">
      <c r="A21" s="258" t="s">
        <v>77</v>
      </c>
      <c r="B21" s="157">
        <v>0</v>
      </c>
      <c r="C21" s="157">
        <v>0</v>
      </c>
      <c r="D21" s="157">
        <v>5371194</v>
      </c>
    </row>
    <row r="22" spans="1:4" s="159" customFormat="1" ht="15" customHeight="1" x14ac:dyDescent="0.25">
      <c r="A22" s="258" t="s">
        <v>12</v>
      </c>
      <c r="B22" s="157">
        <v>0</v>
      </c>
      <c r="C22" s="157">
        <v>2329830</v>
      </c>
      <c r="D22" s="157">
        <v>0</v>
      </c>
    </row>
    <row r="23" spans="1:4" s="159" customFormat="1" ht="15" customHeight="1" x14ac:dyDescent="0.25">
      <c r="A23" s="235" t="s">
        <v>95</v>
      </c>
      <c r="B23" s="157">
        <v>2520960</v>
      </c>
      <c r="C23" s="157">
        <v>1069129</v>
      </c>
      <c r="D23" s="157">
        <v>0</v>
      </c>
    </row>
    <row r="24" spans="1:4" s="159" customFormat="1" ht="15" customHeight="1" x14ac:dyDescent="0.25">
      <c r="A24" s="235" t="s">
        <v>96</v>
      </c>
      <c r="B24" s="157">
        <v>739780</v>
      </c>
      <c r="C24" s="157">
        <v>1167940</v>
      </c>
      <c r="D24" s="157">
        <v>0</v>
      </c>
    </row>
    <row r="25" spans="1:4" s="159" customFormat="1" ht="15" customHeight="1" x14ac:dyDescent="0.25">
      <c r="A25" s="258" t="s">
        <v>139</v>
      </c>
      <c r="B25" s="157">
        <v>0</v>
      </c>
      <c r="C25" s="157">
        <v>0</v>
      </c>
      <c r="D25" s="157">
        <v>1033435</v>
      </c>
    </row>
    <row r="26" spans="1:4" s="159" customFormat="1" ht="15" customHeight="1" x14ac:dyDescent="0.25">
      <c r="A26" s="258" t="s">
        <v>140</v>
      </c>
      <c r="B26" s="157">
        <v>0</v>
      </c>
      <c r="C26" s="157">
        <v>307138</v>
      </c>
      <c r="D26" s="157">
        <v>5022700</v>
      </c>
    </row>
    <row r="27" spans="1:4" ht="15" customHeight="1" x14ac:dyDescent="0.25">
      <c r="A27" s="8" t="s">
        <v>82</v>
      </c>
      <c r="B27" s="9">
        <f>SUM(B6:B26)</f>
        <v>19757766</v>
      </c>
      <c r="C27" s="139">
        <f t="shared" ref="C27:D27" si="0">SUM(C6:C26)</f>
        <v>19651631</v>
      </c>
      <c r="D27" s="139">
        <f t="shared" si="0"/>
        <v>19890000</v>
      </c>
    </row>
    <row r="28" spans="1:4" ht="15" customHeight="1" x14ac:dyDescent="0.25"/>
    <row r="29" spans="1:4" ht="15" customHeight="1" x14ac:dyDescent="0.25">
      <c r="B29" s="238"/>
      <c r="C29" s="238"/>
      <c r="D29" s="238"/>
    </row>
    <row r="30" spans="1:4" ht="15" customHeight="1" x14ac:dyDescent="0.25"/>
    <row r="31" spans="1:4" ht="15" customHeight="1" x14ac:dyDescent="0.25"/>
    <row r="32" spans="1:4" ht="15" customHeight="1" x14ac:dyDescent="0.25"/>
    <row r="33" ht="15" customHeight="1" x14ac:dyDescent="0.25"/>
    <row r="34" ht="15" customHeight="1" x14ac:dyDescent="0.25"/>
    <row r="35" ht="15" customHeight="1" x14ac:dyDescent="0.25"/>
    <row r="36" ht="1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tabColor rgb="FF00B0F0"/>
    <pageSetUpPr fitToPage="1"/>
  </sheetPr>
  <dimension ref="A1:D23"/>
  <sheetViews>
    <sheetView view="pageBreakPreview" zoomScale="115" zoomScaleNormal="100" zoomScaleSheetLayoutView="115" workbookViewId="0">
      <selection activeCell="Q23" sqref="Q23"/>
    </sheetView>
  </sheetViews>
  <sheetFormatPr defaultColWidth="9.140625" defaultRowHeight="15" x14ac:dyDescent="0.25"/>
  <cols>
    <col min="1" max="1" width="50" style="2" customWidth="1"/>
    <col min="2" max="2" width="19.85546875" style="266" customWidth="1"/>
    <col min="3" max="3" width="19.28515625" style="2" customWidth="1"/>
    <col min="4" max="4" width="17.42578125" style="2" customWidth="1"/>
    <col min="5" max="16384" width="9.140625" style="2"/>
  </cols>
  <sheetData>
    <row r="1" spans="1:4" ht="27" customHeight="1" x14ac:dyDescent="0.25">
      <c r="A1" s="1"/>
      <c r="B1" s="320"/>
      <c r="C1" s="320"/>
      <c r="D1" s="320"/>
    </row>
    <row r="2" spans="1:4" ht="16.149999999999999" customHeight="1" x14ac:dyDescent="0.25">
      <c r="A2" s="1"/>
      <c r="B2" s="254"/>
      <c r="C2" s="3"/>
      <c r="D2" s="270" t="s">
        <v>34</v>
      </c>
    </row>
    <row r="3" spans="1:4" ht="85.9" customHeight="1" x14ac:dyDescent="0.25">
      <c r="A3" s="325" t="s">
        <v>176</v>
      </c>
      <c r="B3" s="325"/>
      <c r="C3" s="325"/>
      <c r="D3" s="325"/>
    </row>
    <row r="4" spans="1:4" ht="20.25" customHeight="1" x14ac:dyDescent="0.25">
      <c r="A4" s="1"/>
      <c r="B4" s="254"/>
      <c r="C4" s="4"/>
      <c r="D4" s="4" t="s">
        <v>0</v>
      </c>
    </row>
    <row r="5" spans="1:4" ht="48.75" customHeight="1" x14ac:dyDescent="0.25">
      <c r="A5" s="46" t="s">
        <v>1</v>
      </c>
      <c r="B5" s="101" t="s">
        <v>2</v>
      </c>
      <c r="C5" s="46" t="s">
        <v>74</v>
      </c>
      <c r="D5" s="99" t="s">
        <v>84</v>
      </c>
    </row>
    <row r="6" spans="1:4" ht="15" customHeight="1" x14ac:dyDescent="0.25">
      <c r="A6" s="258" t="s">
        <v>80</v>
      </c>
      <c r="B6" s="286">
        <v>347222</v>
      </c>
      <c r="C6" s="286">
        <v>0</v>
      </c>
      <c r="D6" s="286">
        <v>0</v>
      </c>
    </row>
    <row r="7" spans="1:4" ht="15" customHeight="1" x14ac:dyDescent="0.25">
      <c r="A7" s="258" t="s">
        <v>91</v>
      </c>
      <c r="B7" s="286">
        <v>694444</v>
      </c>
      <c r="C7" s="286">
        <v>0</v>
      </c>
      <c r="D7" s="286">
        <v>0</v>
      </c>
    </row>
    <row r="8" spans="1:4" ht="15.75" x14ac:dyDescent="0.25">
      <c r="A8" s="190" t="s">
        <v>5</v>
      </c>
      <c r="B8" s="286">
        <v>1041667</v>
      </c>
      <c r="C8" s="286">
        <v>0</v>
      </c>
      <c r="D8" s="286">
        <v>0</v>
      </c>
    </row>
    <row r="9" spans="1:4" s="266" customFormat="1" ht="15.75" x14ac:dyDescent="0.25">
      <c r="A9" s="258" t="s">
        <v>132</v>
      </c>
      <c r="B9" s="286">
        <v>347222</v>
      </c>
      <c r="C9" s="286">
        <v>0</v>
      </c>
      <c r="D9" s="286">
        <v>0</v>
      </c>
    </row>
    <row r="10" spans="1:4" ht="15.75" x14ac:dyDescent="0.25">
      <c r="A10" s="258" t="s">
        <v>87</v>
      </c>
      <c r="B10" s="286">
        <v>347222</v>
      </c>
      <c r="C10" s="286">
        <v>0</v>
      </c>
      <c r="D10" s="286">
        <v>0</v>
      </c>
    </row>
    <row r="11" spans="1:4" ht="15.75" x14ac:dyDescent="0.25">
      <c r="A11" s="258" t="s">
        <v>100</v>
      </c>
      <c r="B11" s="286">
        <v>347222</v>
      </c>
      <c r="C11" s="286">
        <v>0</v>
      </c>
      <c r="D11" s="286">
        <v>0</v>
      </c>
    </row>
    <row r="12" spans="1:4" ht="15.75" x14ac:dyDescent="0.25">
      <c r="A12" s="258" t="s">
        <v>101</v>
      </c>
      <c r="B12" s="286">
        <v>1388889</v>
      </c>
      <c r="C12" s="286">
        <v>0</v>
      </c>
      <c r="D12" s="286">
        <v>0</v>
      </c>
    </row>
    <row r="13" spans="1:4" ht="15.75" x14ac:dyDescent="0.25">
      <c r="A13" s="258" t="s">
        <v>133</v>
      </c>
      <c r="B13" s="286">
        <v>347222</v>
      </c>
      <c r="C13" s="286">
        <v>0</v>
      </c>
      <c r="D13" s="286">
        <v>0</v>
      </c>
    </row>
    <row r="14" spans="1:4" ht="15.75" x14ac:dyDescent="0.25">
      <c r="A14" s="258" t="s">
        <v>135</v>
      </c>
      <c r="B14" s="286">
        <v>1041667</v>
      </c>
      <c r="C14" s="286">
        <v>0</v>
      </c>
      <c r="D14" s="286">
        <v>0</v>
      </c>
    </row>
    <row r="15" spans="1:4" ht="15.75" x14ac:dyDescent="0.25">
      <c r="A15" s="258" t="s">
        <v>136</v>
      </c>
      <c r="B15" s="286">
        <v>1388889</v>
      </c>
      <c r="C15" s="286">
        <v>0</v>
      </c>
      <c r="D15" s="286">
        <v>0</v>
      </c>
    </row>
    <row r="16" spans="1:4" ht="15.75" x14ac:dyDescent="0.25">
      <c r="A16" s="258" t="s">
        <v>137</v>
      </c>
      <c r="B16" s="286">
        <v>1041667</v>
      </c>
      <c r="C16" s="286">
        <v>0</v>
      </c>
      <c r="D16" s="286">
        <v>0</v>
      </c>
    </row>
    <row r="17" spans="1:4" ht="15.75" x14ac:dyDescent="0.25">
      <c r="A17" s="258" t="s">
        <v>77</v>
      </c>
      <c r="B17" s="286">
        <v>694444</v>
      </c>
      <c r="C17" s="286">
        <v>0</v>
      </c>
      <c r="D17" s="286">
        <v>0</v>
      </c>
    </row>
    <row r="18" spans="1:4" ht="15.75" x14ac:dyDescent="0.25">
      <c r="A18" s="258" t="s">
        <v>12</v>
      </c>
      <c r="B18" s="286">
        <f>1388889-347222</f>
        <v>1041667</v>
      </c>
      <c r="C18" s="286">
        <v>0</v>
      </c>
      <c r="D18" s="286">
        <v>0</v>
      </c>
    </row>
    <row r="19" spans="1:4" s="189" customFormat="1" ht="15.75" x14ac:dyDescent="0.25">
      <c r="A19" s="258" t="s">
        <v>96</v>
      </c>
      <c r="B19" s="286">
        <v>1388889</v>
      </c>
      <c r="C19" s="286">
        <v>0</v>
      </c>
      <c r="D19" s="286">
        <v>0</v>
      </c>
    </row>
    <row r="20" spans="1:4" s="189" customFormat="1" ht="15.75" x14ac:dyDescent="0.25">
      <c r="A20" s="258" t="s">
        <v>140</v>
      </c>
      <c r="B20" s="286">
        <v>1041667</v>
      </c>
      <c r="C20" s="286">
        <v>0</v>
      </c>
      <c r="D20" s="286">
        <v>0</v>
      </c>
    </row>
    <row r="21" spans="1:4" ht="15.75" x14ac:dyDescent="0.25">
      <c r="A21" s="188" t="s">
        <v>82</v>
      </c>
      <c r="B21" s="282">
        <f>SUM(B6:B20)</f>
        <v>12500000</v>
      </c>
      <c r="C21" s="282">
        <f>SUM(C6:C20)</f>
        <v>0</v>
      </c>
      <c r="D21" s="282">
        <f>SUM(D6:D20)</f>
        <v>0</v>
      </c>
    </row>
    <row r="23" spans="1:4" ht="15.75" x14ac:dyDescent="0.25">
      <c r="A23" s="186"/>
      <c r="B23" s="238"/>
      <c r="C23" s="185"/>
      <c r="D23" s="185"/>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pageSetUpPr fitToPage="1"/>
  </sheetPr>
  <dimension ref="A1:E10"/>
  <sheetViews>
    <sheetView view="pageBreakPreview" zoomScale="115" zoomScaleNormal="100" zoomScaleSheetLayoutView="115" workbookViewId="0">
      <selection activeCell="M15" sqref="M1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5" ht="36.75" customHeight="1" x14ac:dyDescent="0.25">
      <c r="A1" s="1"/>
      <c r="B1" s="320"/>
      <c r="C1" s="320"/>
      <c r="D1" s="320"/>
    </row>
    <row r="2" spans="1:5" ht="23.25" customHeight="1" x14ac:dyDescent="0.25">
      <c r="A2" s="1"/>
      <c r="B2" s="1"/>
      <c r="C2" s="3"/>
      <c r="D2" s="270" t="s">
        <v>35</v>
      </c>
    </row>
    <row r="3" spans="1:5" ht="118.5" customHeight="1" x14ac:dyDescent="0.25">
      <c r="A3" s="325" t="s">
        <v>130</v>
      </c>
      <c r="B3" s="325"/>
      <c r="C3" s="325"/>
      <c r="D3" s="325"/>
      <c r="E3" s="10"/>
    </row>
    <row r="4" spans="1:5" ht="20.25" customHeight="1" x14ac:dyDescent="0.25">
      <c r="A4" s="1"/>
      <c r="B4" s="1"/>
      <c r="C4" s="4"/>
      <c r="D4" s="4" t="s">
        <v>0</v>
      </c>
      <c r="E4" s="10"/>
    </row>
    <row r="5" spans="1:5" ht="48.75" customHeight="1" x14ac:dyDescent="0.25">
      <c r="A5" s="5" t="s">
        <v>1</v>
      </c>
      <c r="B5" s="43" t="s">
        <v>2</v>
      </c>
      <c r="C5" s="99" t="s">
        <v>74</v>
      </c>
      <c r="D5" s="112" t="s">
        <v>84</v>
      </c>
      <c r="E5" s="10"/>
    </row>
    <row r="6" spans="1:5" ht="15" customHeight="1" x14ac:dyDescent="0.25">
      <c r="A6" s="193" t="s">
        <v>3</v>
      </c>
      <c r="B6" s="194">
        <v>63520404.039999999</v>
      </c>
      <c r="C6" s="184">
        <v>0</v>
      </c>
      <c r="D6" s="191">
        <v>0</v>
      </c>
      <c r="E6" s="10"/>
    </row>
    <row r="7" spans="1:5" ht="19.5" customHeight="1" x14ac:dyDescent="0.25">
      <c r="A7" s="8" t="s">
        <v>82</v>
      </c>
      <c r="B7" s="9">
        <f>SUM(B6:B6)</f>
        <v>63520404.039999999</v>
      </c>
      <c r="C7" s="111">
        <f>SUM(C6:C6)</f>
        <v>0</v>
      </c>
      <c r="D7" s="113">
        <f>SUM(D6:D6)</f>
        <v>0</v>
      </c>
      <c r="E7" s="10"/>
    </row>
    <row r="8" spans="1:5" x14ac:dyDescent="0.25">
      <c r="E8" s="10"/>
    </row>
    <row r="9" spans="1:5" ht="15.75" x14ac:dyDescent="0.25">
      <c r="B9" s="132"/>
      <c r="C9" s="133"/>
      <c r="D9" s="133"/>
      <c r="E9" s="10"/>
    </row>
    <row r="10" spans="1:5" x14ac:dyDescent="0.25">
      <c r="E10" s="1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pageSetUpPr fitToPage="1"/>
  </sheetPr>
  <dimension ref="A1:D39"/>
  <sheetViews>
    <sheetView view="pageBreakPreview" zoomScale="115" zoomScaleNormal="100" zoomScaleSheetLayoutView="115" workbookViewId="0">
      <selection activeCell="E2" sqref="E1:N1048576"/>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1.5" customHeight="1" x14ac:dyDescent="0.25">
      <c r="A1" s="1"/>
      <c r="B1" s="320"/>
      <c r="C1" s="320"/>
      <c r="D1" s="320"/>
    </row>
    <row r="2" spans="1:4" ht="23.25" customHeight="1" x14ac:dyDescent="0.25">
      <c r="A2" s="1"/>
      <c r="B2" s="1"/>
      <c r="C2" s="3"/>
      <c r="D2" s="270" t="s">
        <v>36</v>
      </c>
    </row>
    <row r="3" spans="1:4" ht="70.150000000000006" customHeight="1" x14ac:dyDescent="0.25">
      <c r="A3" s="325" t="s">
        <v>151</v>
      </c>
      <c r="B3" s="325"/>
      <c r="C3" s="325"/>
      <c r="D3" s="325"/>
    </row>
    <row r="4" spans="1:4" ht="20.25" customHeight="1" x14ac:dyDescent="0.25">
      <c r="A4" s="1"/>
      <c r="B4" s="1"/>
      <c r="C4" s="4"/>
      <c r="D4" s="4" t="s">
        <v>0</v>
      </c>
    </row>
    <row r="5" spans="1:4" ht="48.75" customHeight="1" x14ac:dyDescent="0.25">
      <c r="A5" s="45" t="s">
        <v>1</v>
      </c>
      <c r="B5" s="45" t="s">
        <v>2</v>
      </c>
      <c r="C5" s="45" t="s">
        <v>74</v>
      </c>
      <c r="D5" s="99" t="s">
        <v>84</v>
      </c>
    </row>
    <row r="6" spans="1:4" ht="15" customHeight="1" x14ac:dyDescent="0.25">
      <c r="A6" s="235" t="s">
        <v>3</v>
      </c>
      <c r="B6" s="236">
        <v>1731749</v>
      </c>
      <c r="C6" s="236">
        <v>0</v>
      </c>
      <c r="D6" s="236">
        <v>0</v>
      </c>
    </row>
    <row r="7" spans="1:4" ht="15" customHeight="1" x14ac:dyDescent="0.25">
      <c r="A7" s="235" t="s">
        <v>4</v>
      </c>
      <c r="B7" s="236">
        <v>331539</v>
      </c>
      <c r="C7" s="236">
        <v>0</v>
      </c>
      <c r="D7" s="236">
        <v>0</v>
      </c>
    </row>
    <row r="8" spans="1:4" ht="15" customHeight="1" x14ac:dyDescent="0.25">
      <c r="A8" s="258" t="s">
        <v>80</v>
      </c>
      <c r="B8" s="236">
        <v>663078</v>
      </c>
      <c r="C8" s="236">
        <v>0</v>
      </c>
      <c r="D8" s="236">
        <v>0</v>
      </c>
    </row>
    <row r="9" spans="1:4" ht="15" customHeight="1" x14ac:dyDescent="0.25">
      <c r="A9" s="258" t="s">
        <v>108</v>
      </c>
      <c r="B9" s="236">
        <v>328121</v>
      </c>
      <c r="C9" s="236">
        <v>0</v>
      </c>
      <c r="D9" s="236">
        <v>0</v>
      </c>
    </row>
    <row r="10" spans="1:4" ht="15" customHeight="1" x14ac:dyDescent="0.25">
      <c r="A10" s="258" t="s">
        <v>89</v>
      </c>
      <c r="B10" s="236">
        <v>221026</v>
      </c>
      <c r="C10" s="236">
        <v>0</v>
      </c>
      <c r="D10" s="236">
        <v>0</v>
      </c>
    </row>
    <row r="11" spans="1:4" ht="15" customHeight="1" x14ac:dyDescent="0.25">
      <c r="A11" s="258" t="s">
        <v>90</v>
      </c>
      <c r="B11" s="236">
        <v>446609</v>
      </c>
      <c r="C11" s="236">
        <v>0</v>
      </c>
      <c r="D11" s="236">
        <v>0</v>
      </c>
    </row>
    <row r="12" spans="1:4" ht="15" customHeight="1" x14ac:dyDescent="0.25">
      <c r="A12" s="258" t="s">
        <v>91</v>
      </c>
      <c r="B12" s="236">
        <v>773591</v>
      </c>
      <c r="C12" s="236">
        <v>0</v>
      </c>
      <c r="D12" s="236">
        <v>0</v>
      </c>
    </row>
    <row r="13" spans="1:4" ht="15" customHeight="1" x14ac:dyDescent="0.25">
      <c r="A13" s="258" t="s">
        <v>92</v>
      </c>
      <c r="B13" s="236">
        <v>437495</v>
      </c>
      <c r="C13" s="236">
        <v>0</v>
      </c>
      <c r="D13" s="236">
        <v>0</v>
      </c>
    </row>
    <row r="14" spans="1:4" ht="15" customHeight="1" x14ac:dyDescent="0.25">
      <c r="A14" s="258" t="s">
        <v>93</v>
      </c>
      <c r="B14" s="236">
        <v>223304</v>
      </c>
      <c r="C14" s="236">
        <v>0</v>
      </c>
      <c r="D14" s="236">
        <v>0</v>
      </c>
    </row>
    <row r="15" spans="1:4" ht="15" customHeight="1" x14ac:dyDescent="0.25">
      <c r="A15" s="258" t="s">
        <v>88</v>
      </c>
      <c r="B15" s="236">
        <v>331539</v>
      </c>
      <c r="C15" s="236">
        <v>0</v>
      </c>
      <c r="D15" s="236">
        <v>0</v>
      </c>
    </row>
    <row r="16" spans="1:4" ht="15" customHeight="1" x14ac:dyDescent="0.25">
      <c r="A16" s="258" t="s">
        <v>86</v>
      </c>
      <c r="B16" s="236">
        <v>669914</v>
      </c>
      <c r="C16" s="236">
        <v>0</v>
      </c>
      <c r="D16" s="236">
        <v>0</v>
      </c>
    </row>
    <row r="17" spans="1:4" ht="15" customHeight="1" x14ac:dyDescent="0.25">
      <c r="A17" s="258" t="s">
        <v>81</v>
      </c>
      <c r="B17" s="236">
        <v>110513</v>
      </c>
      <c r="C17" s="236">
        <v>0</v>
      </c>
      <c r="D17" s="236">
        <v>0</v>
      </c>
    </row>
    <row r="18" spans="1:4" ht="15" customHeight="1" x14ac:dyDescent="0.25">
      <c r="A18" s="235" t="s">
        <v>5</v>
      </c>
      <c r="B18" s="236">
        <v>442052</v>
      </c>
      <c r="C18" s="236">
        <v>0</v>
      </c>
      <c r="D18" s="236">
        <v>0</v>
      </c>
    </row>
    <row r="19" spans="1:4" ht="15" customHeight="1" x14ac:dyDescent="0.25">
      <c r="A19" s="258" t="s">
        <v>132</v>
      </c>
      <c r="B19" s="236">
        <v>334957</v>
      </c>
      <c r="C19" s="236">
        <v>0</v>
      </c>
      <c r="D19" s="236">
        <v>0</v>
      </c>
    </row>
    <row r="20" spans="1:4" ht="15" customHeight="1" x14ac:dyDescent="0.25">
      <c r="A20" s="258" t="s">
        <v>87</v>
      </c>
      <c r="B20" s="236">
        <v>442052</v>
      </c>
      <c r="C20" s="236">
        <v>0</v>
      </c>
      <c r="D20" s="236">
        <v>0</v>
      </c>
    </row>
    <row r="21" spans="1:4" ht="15" customHeight="1" x14ac:dyDescent="0.25">
      <c r="A21" s="258" t="s">
        <v>100</v>
      </c>
      <c r="B21" s="236">
        <v>223304</v>
      </c>
      <c r="C21" s="236">
        <v>0</v>
      </c>
      <c r="D21" s="236">
        <v>0</v>
      </c>
    </row>
    <row r="22" spans="1:4" ht="15" customHeight="1" x14ac:dyDescent="0.25">
      <c r="A22" s="258" t="s">
        <v>101</v>
      </c>
      <c r="B22" s="236">
        <v>558261</v>
      </c>
      <c r="C22" s="236">
        <v>0</v>
      </c>
      <c r="D22" s="236">
        <v>0</v>
      </c>
    </row>
    <row r="23" spans="1:4" ht="15" customHeight="1" x14ac:dyDescent="0.25">
      <c r="A23" s="258" t="s">
        <v>133</v>
      </c>
      <c r="B23" s="236">
        <v>558261</v>
      </c>
      <c r="C23" s="236">
        <v>0</v>
      </c>
      <c r="D23" s="236">
        <v>0</v>
      </c>
    </row>
    <row r="24" spans="1:4" ht="15" customHeight="1" x14ac:dyDescent="0.25">
      <c r="A24" s="258" t="s">
        <v>94</v>
      </c>
      <c r="B24" s="236">
        <v>331539</v>
      </c>
      <c r="C24" s="236">
        <v>0</v>
      </c>
      <c r="D24" s="236">
        <v>0</v>
      </c>
    </row>
    <row r="25" spans="1:4" ht="15" customHeight="1" x14ac:dyDescent="0.25">
      <c r="A25" s="258" t="s">
        <v>134</v>
      </c>
      <c r="B25" s="236">
        <v>223304</v>
      </c>
      <c r="C25" s="236">
        <v>0</v>
      </c>
      <c r="D25" s="236">
        <v>0</v>
      </c>
    </row>
    <row r="26" spans="1:4" ht="15" customHeight="1" x14ac:dyDescent="0.25">
      <c r="A26" s="258" t="s">
        <v>102</v>
      </c>
      <c r="B26" s="236">
        <v>334957</v>
      </c>
      <c r="C26" s="236">
        <v>0</v>
      </c>
      <c r="D26" s="236">
        <v>0</v>
      </c>
    </row>
    <row r="27" spans="1:4" ht="15" customHeight="1" x14ac:dyDescent="0.25">
      <c r="A27" s="258" t="s">
        <v>135</v>
      </c>
      <c r="B27" s="236">
        <v>446609</v>
      </c>
      <c r="C27" s="236">
        <v>0</v>
      </c>
      <c r="D27" s="236">
        <v>0</v>
      </c>
    </row>
    <row r="28" spans="1:4" ht="15" customHeight="1" x14ac:dyDescent="0.25">
      <c r="A28" s="258" t="s">
        <v>136</v>
      </c>
      <c r="B28" s="236">
        <v>558261</v>
      </c>
      <c r="C28" s="236">
        <v>0</v>
      </c>
      <c r="D28" s="236">
        <v>0</v>
      </c>
    </row>
    <row r="29" spans="1:4" ht="15" customHeight="1" x14ac:dyDescent="0.25">
      <c r="A29" s="258" t="s">
        <v>137</v>
      </c>
      <c r="B29" s="236">
        <v>558261</v>
      </c>
      <c r="C29" s="236">
        <v>0</v>
      </c>
      <c r="D29" s="236">
        <v>0</v>
      </c>
    </row>
    <row r="30" spans="1:4" ht="15" customHeight="1" x14ac:dyDescent="0.25">
      <c r="A30" s="258" t="s">
        <v>138</v>
      </c>
      <c r="B30" s="236">
        <v>223304</v>
      </c>
      <c r="C30" s="236">
        <v>0</v>
      </c>
      <c r="D30" s="236">
        <v>0</v>
      </c>
    </row>
    <row r="31" spans="1:4" ht="15" customHeight="1" x14ac:dyDescent="0.25">
      <c r="A31" s="258" t="s">
        <v>77</v>
      </c>
      <c r="B31" s="236">
        <v>331539</v>
      </c>
      <c r="C31" s="236">
        <v>0</v>
      </c>
      <c r="D31" s="236">
        <v>0</v>
      </c>
    </row>
    <row r="32" spans="1:4" ht="15" customHeight="1" x14ac:dyDescent="0.25">
      <c r="A32" s="258" t="s">
        <v>12</v>
      </c>
      <c r="B32" s="236">
        <v>773591</v>
      </c>
      <c r="C32" s="236">
        <v>0</v>
      </c>
      <c r="D32" s="236">
        <v>0</v>
      </c>
    </row>
    <row r="33" spans="1:4" ht="15" customHeight="1" x14ac:dyDescent="0.25">
      <c r="A33" s="258" t="s">
        <v>95</v>
      </c>
      <c r="B33" s="236">
        <v>223304</v>
      </c>
      <c r="C33" s="236">
        <v>0</v>
      </c>
      <c r="D33" s="236">
        <v>0</v>
      </c>
    </row>
    <row r="34" spans="1:4" ht="15" customHeight="1" x14ac:dyDescent="0.25">
      <c r="A34" s="258" t="s">
        <v>96</v>
      </c>
      <c r="B34" s="236">
        <v>442052</v>
      </c>
      <c r="C34" s="236">
        <v>0</v>
      </c>
      <c r="D34" s="236">
        <v>0</v>
      </c>
    </row>
    <row r="35" spans="1:4" ht="15" customHeight="1" x14ac:dyDescent="0.25">
      <c r="A35" s="258" t="s">
        <v>139</v>
      </c>
      <c r="B35" s="236">
        <v>334957</v>
      </c>
      <c r="C35" s="236">
        <v>0</v>
      </c>
      <c r="D35" s="236">
        <v>0</v>
      </c>
    </row>
    <row r="36" spans="1:4" ht="15" customHeight="1" x14ac:dyDescent="0.25">
      <c r="A36" s="258" t="s">
        <v>140</v>
      </c>
      <c r="B36" s="236">
        <v>334957</v>
      </c>
      <c r="C36" s="236">
        <v>0</v>
      </c>
      <c r="D36" s="236">
        <v>0</v>
      </c>
    </row>
    <row r="37" spans="1:4" ht="19.5" customHeight="1" x14ac:dyDescent="0.25">
      <c r="A37" s="44" t="s">
        <v>82</v>
      </c>
      <c r="B37" s="192">
        <f>SUM(B6:B36)</f>
        <v>13944000</v>
      </c>
      <c r="C37" s="183">
        <f>SUM(C6:C36)</f>
        <v>0</v>
      </c>
      <c r="D37" s="183">
        <f>SUM(D6:D36)</f>
        <v>0</v>
      </c>
    </row>
    <row r="39" spans="1:4" ht="15.75" x14ac:dyDescent="0.25">
      <c r="B39" s="132"/>
      <c r="C39" s="132"/>
      <c r="D39"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pageSetUpPr fitToPage="1"/>
  </sheetPr>
  <dimension ref="A1:D18"/>
  <sheetViews>
    <sheetView view="pageBreakPreview" zoomScale="115" zoomScaleNormal="100" zoomScaleSheetLayoutView="115" workbookViewId="0">
      <selection activeCell="N22" sqref="N22"/>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1.5" customHeight="1" x14ac:dyDescent="0.25">
      <c r="A1" s="1"/>
      <c r="B1" s="320"/>
      <c r="C1" s="320"/>
      <c r="D1" s="320"/>
    </row>
    <row r="2" spans="1:4" ht="18.600000000000001" customHeight="1" x14ac:dyDescent="0.25">
      <c r="A2" s="1"/>
      <c r="B2" s="1"/>
      <c r="C2" s="3"/>
      <c r="D2" s="270" t="s">
        <v>37</v>
      </c>
    </row>
    <row r="3" spans="1:4" ht="72" customHeight="1" x14ac:dyDescent="0.25">
      <c r="A3" s="325" t="s">
        <v>178</v>
      </c>
      <c r="B3" s="325"/>
      <c r="C3" s="325"/>
      <c r="D3" s="325"/>
    </row>
    <row r="4" spans="1:4" ht="20.25" customHeight="1" x14ac:dyDescent="0.25">
      <c r="A4" s="1"/>
      <c r="B4" s="1"/>
      <c r="C4" s="4"/>
      <c r="D4" s="4" t="s">
        <v>0</v>
      </c>
    </row>
    <row r="5" spans="1:4" ht="48.75" customHeight="1" x14ac:dyDescent="0.25">
      <c r="A5" s="55" t="s">
        <v>1</v>
      </c>
      <c r="B5" s="55" t="s">
        <v>2</v>
      </c>
      <c r="C5" s="99" t="s">
        <v>74</v>
      </c>
      <c r="D5" s="112" t="s">
        <v>84</v>
      </c>
    </row>
    <row r="6" spans="1:4" ht="15" customHeight="1" x14ac:dyDescent="0.25">
      <c r="A6" s="244" t="s">
        <v>3</v>
      </c>
      <c r="B6" s="247">
        <v>497240816.38999999</v>
      </c>
      <c r="C6" s="247">
        <v>298576847.83999997</v>
      </c>
      <c r="D6" s="247">
        <v>415389891.26999998</v>
      </c>
    </row>
    <row r="7" spans="1:4" ht="15" customHeight="1" x14ac:dyDescent="0.25">
      <c r="A7" s="258" t="s">
        <v>80</v>
      </c>
      <c r="B7" s="247">
        <v>58356413.049999997</v>
      </c>
      <c r="C7" s="249">
        <v>58356413.049999997</v>
      </c>
      <c r="D7" s="249">
        <v>0</v>
      </c>
    </row>
    <row r="8" spans="1:4" s="234" customFormat="1" ht="15" customHeight="1" x14ac:dyDescent="0.25">
      <c r="A8" s="258" t="s">
        <v>91</v>
      </c>
      <c r="B8" s="247">
        <v>32326914.890000001</v>
      </c>
      <c r="C8" s="249">
        <v>0</v>
      </c>
      <c r="D8" s="249">
        <v>0</v>
      </c>
    </row>
    <row r="9" spans="1:4" s="234" customFormat="1" ht="15" customHeight="1" x14ac:dyDescent="0.25">
      <c r="A9" s="258" t="s">
        <v>92</v>
      </c>
      <c r="B9" s="247">
        <v>0</v>
      </c>
      <c r="C9" s="249">
        <v>60781847.829999998</v>
      </c>
      <c r="D9" s="249">
        <v>0</v>
      </c>
    </row>
    <row r="10" spans="1:4" s="234" customFormat="1" ht="15" customHeight="1" x14ac:dyDescent="0.25">
      <c r="A10" s="258" t="s">
        <v>88</v>
      </c>
      <c r="B10" s="247">
        <v>50184021.740000002</v>
      </c>
      <c r="C10" s="249">
        <v>88253913.040000007</v>
      </c>
      <c r="D10" s="249">
        <v>0</v>
      </c>
    </row>
    <row r="11" spans="1:4" s="234" customFormat="1" ht="15" customHeight="1" x14ac:dyDescent="0.25">
      <c r="A11" s="258" t="s">
        <v>86</v>
      </c>
      <c r="B11" s="247">
        <v>96633297.870000005</v>
      </c>
      <c r="C11" s="249">
        <v>0</v>
      </c>
      <c r="D11" s="249">
        <v>0</v>
      </c>
    </row>
    <row r="12" spans="1:4" s="234" customFormat="1" ht="15" customHeight="1" x14ac:dyDescent="0.25">
      <c r="A12" s="258" t="s">
        <v>132</v>
      </c>
      <c r="B12" s="247">
        <v>0</v>
      </c>
      <c r="C12" s="249">
        <v>62778695.649999999</v>
      </c>
      <c r="D12" s="249">
        <v>0</v>
      </c>
    </row>
    <row r="13" spans="1:4" s="234" customFormat="1" ht="15" customHeight="1" x14ac:dyDescent="0.25">
      <c r="A13" s="258" t="s">
        <v>135</v>
      </c>
      <c r="B13" s="247">
        <v>0</v>
      </c>
      <c r="C13" s="249">
        <v>63957391.299999997</v>
      </c>
      <c r="D13" s="249">
        <v>188235217.38999999</v>
      </c>
    </row>
    <row r="14" spans="1:4" s="234" customFormat="1" ht="15" customHeight="1" x14ac:dyDescent="0.25">
      <c r="A14" s="258" t="s">
        <v>136</v>
      </c>
      <c r="B14" s="247">
        <v>57221489.359999999</v>
      </c>
      <c r="C14" s="249">
        <v>57746521.740000002</v>
      </c>
      <c r="D14" s="249">
        <v>0</v>
      </c>
    </row>
    <row r="15" spans="1:4" s="234" customFormat="1" ht="15" customHeight="1" x14ac:dyDescent="0.25">
      <c r="A15" s="258" t="s">
        <v>139</v>
      </c>
      <c r="B15" s="247">
        <v>59378804.350000001</v>
      </c>
      <c r="C15" s="249">
        <v>59378804.350000001</v>
      </c>
      <c r="D15" s="249">
        <v>0</v>
      </c>
    </row>
    <row r="16" spans="1:4" ht="19.5" customHeight="1" x14ac:dyDescent="0.25">
      <c r="A16" s="215" t="s">
        <v>82</v>
      </c>
      <c r="B16" s="237">
        <f>SUM(B6:B15)</f>
        <v>851341757.64999998</v>
      </c>
      <c r="C16" s="246">
        <f t="shared" ref="C16:D16" si="0">SUM(C6:C15)</f>
        <v>749830434.79999995</v>
      </c>
      <c r="D16" s="246">
        <f t="shared" si="0"/>
        <v>603625108.65999997</v>
      </c>
    </row>
    <row r="18" spans="2:4" ht="15.75" x14ac:dyDescent="0.25">
      <c r="B18" s="238"/>
      <c r="C18" s="238"/>
      <c r="D18" s="238"/>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pageSetUpPr fitToPage="1"/>
  </sheetPr>
  <dimension ref="A1:D39"/>
  <sheetViews>
    <sheetView view="pageBreakPreview" zoomScale="115" zoomScaleNormal="100" zoomScaleSheetLayoutView="115" workbookViewId="0">
      <selection activeCell="E2" sqref="E1:Q1048576"/>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28.5" customHeight="1" x14ac:dyDescent="0.25">
      <c r="A1" s="47"/>
      <c r="B1" s="320"/>
      <c r="C1" s="320"/>
      <c r="D1" s="320"/>
    </row>
    <row r="2" spans="1:4" ht="23.25" customHeight="1" x14ac:dyDescent="0.25">
      <c r="A2" s="47"/>
      <c r="B2" s="47"/>
      <c r="C2" s="48"/>
      <c r="D2" s="270" t="s">
        <v>38</v>
      </c>
    </row>
    <row r="3" spans="1:4" ht="98.25" customHeight="1" x14ac:dyDescent="0.25">
      <c r="A3" s="325" t="s">
        <v>129</v>
      </c>
      <c r="B3" s="325"/>
      <c r="C3" s="325"/>
      <c r="D3" s="325"/>
    </row>
    <row r="4" spans="1:4" ht="20.25" customHeight="1" x14ac:dyDescent="0.25">
      <c r="A4" s="47"/>
      <c r="B4" s="47"/>
      <c r="C4" s="49"/>
      <c r="D4" s="49" t="s">
        <v>0</v>
      </c>
    </row>
    <row r="5" spans="1:4" ht="48.75" customHeight="1" x14ac:dyDescent="0.25">
      <c r="A5" s="52" t="s">
        <v>1</v>
      </c>
      <c r="B5" s="52" t="s">
        <v>2</v>
      </c>
      <c r="C5" s="99" t="s">
        <v>74</v>
      </c>
      <c r="D5" s="112" t="s">
        <v>84</v>
      </c>
    </row>
    <row r="6" spans="1:4" ht="15" customHeight="1" x14ac:dyDescent="0.25">
      <c r="A6" s="235" t="s">
        <v>3</v>
      </c>
      <c r="B6" s="53">
        <v>317284300.38</v>
      </c>
      <c r="C6" s="123">
        <v>302180284.97000003</v>
      </c>
      <c r="D6" s="195">
        <v>294211467.49000001</v>
      </c>
    </row>
    <row r="7" spans="1:4" ht="15" customHeight="1" x14ac:dyDescent="0.25">
      <c r="A7" s="235" t="s">
        <v>4</v>
      </c>
      <c r="B7" s="53">
        <v>26161030.079999998</v>
      </c>
      <c r="C7" s="123">
        <v>24916355.550000001</v>
      </c>
      <c r="D7" s="195">
        <v>24257926.91</v>
      </c>
    </row>
    <row r="8" spans="1:4" ht="15" customHeight="1" x14ac:dyDescent="0.25">
      <c r="A8" s="258" t="s">
        <v>80</v>
      </c>
      <c r="B8" s="53">
        <v>17950096.73</v>
      </c>
      <c r="C8" s="123">
        <v>17096077.289999999</v>
      </c>
      <c r="D8" s="195">
        <v>16644303.890000001</v>
      </c>
    </row>
    <row r="9" spans="1:4" ht="15" customHeight="1" x14ac:dyDescent="0.25">
      <c r="A9" s="258" t="s">
        <v>108</v>
      </c>
      <c r="B9" s="53">
        <v>9407918.8499999996</v>
      </c>
      <c r="C9" s="123">
        <v>8960111.5600000005</v>
      </c>
      <c r="D9" s="195">
        <v>8723730.8499999996</v>
      </c>
    </row>
    <row r="10" spans="1:4" ht="15" customHeight="1" x14ac:dyDescent="0.25">
      <c r="A10" s="258" t="s">
        <v>89</v>
      </c>
      <c r="B10" s="53">
        <v>7277919.8700000001</v>
      </c>
      <c r="C10" s="123">
        <v>6931455.4400000004</v>
      </c>
      <c r="D10" s="195">
        <v>6748677.2800000003</v>
      </c>
    </row>
    <row r="11" spans="1:4" ht="15" customHeight="1" x14ac:dyDescent="0.25">
      <c r="A11" s="258" t="s">
        <v>90</v>
      </c>
      <c r="B11" s="53">
        <v>8320929.9000000004</v>
      </c>
      <c r="C11" s="123">
        <v>7924813.6200000001</v>
      </c>
      <c r="D11" s="195">
        <v>7715840.2300000004</v>
      </c>
    </row>
    <row r="12" spans="1:4" ht="15" customHeight="1" x14ac:dyDescent="0.25">
      <c r="A12" s="258" t="s">
        <v>91</v>
      </c>
      <c r="B12" s="53">
        <v>42832984.399999999</v>
      </c>
      <c r="C12" s="123">
        <v>40793925.729999997</v>
      </c>
      <c r="D12" s="195">
        <v>39718215.369999997</v>
      </c>
    </row>
    <row r="13" spans="1:4" ht="15" customHeight="1" x14ac:dyDescent="0.25">
      <c r="A13" s="258" t="s">
        <v>92</v>
      </c>
      <c r="B13" s="53">
        <v>5791101.4699999997</v>
      </c>
      <c r="C13" s="123">
        <v>5515575.7599999998</v>
      </c>
      <c r="D13" s="195">
        <v>5369823.5800000001</v>
      </c>
    </row>
    <row r="14" spans="1:4" ht="15" customHeight="1" x14ac:dyDescent="0.25">
      <c r="A14" s="258" t="s">
        <v>93</v>
      </c>
      <c r="B14" s="53">
        <v>2283440.33</v>
      </c>
      <c r="C14" s="123">
        <v>2174800.11</v>
      </c>
      <c r="D14" s="195">
        <v>2117329.7999999998</v>
      </c>
    </row>
    <row r="15" spans="1:4" ht="15" customHeight="1" x14ac:dyDescent="0.25">
      <c r="A15" s="258" t="s">
        <v>88</v>
      </c>
      <c r="B15" s="53">
        <v>6839319.4800000004</v>
      </c>
      <c r="C15" s="123">
        <v>6513742.7199999997</v>
      </c>
      <c r="D15" s="195">
        <v>6341963.4900000002</v>
      </c>
    </row>
    <row r="16" spans="1:4" ht="15" customHeight="1" x14ac:dyDescent="0.25">
      <c r="A16" s="258" t="s">
        <v>86</v>
      </c>
      <c r="B16" s="53">
        <v>28875705.079999998</v>
      </c>
      <c r="C16" s="123">
        <v>27501202.379999999</v>
      </c>
      <c r="D16" s="195">
        <v>26775775.920000002</v>
      </c>
    </row>
    <row r="17" spans="1:4" ht="15" customHeight="1" x14ac:dyDescent="0.25">
      <c r="A17" s="258" t="s">
        <v>81</v>
      </c>
      <c r="B17" s="53">
        <v>1816975.23</v>
      </c>
      <c r="C17" s="123">
        <v>1730528.22</v>
      </c>
      <c r="D17" s="195">
        <v>1684798.04</v>
      </c>
    </row>
    <row r="18" spans="1:4" ht="15" customHeight="1" x14ac:dyDescent="0.25">
      <c r="A18" s="235" t="s">
        <v>5</v>
      </c>
      <c r="B18" s="53">
        <v>14599676.140000001</v>
      </c>
      <c r="C18" s="123">
        <v>13904719.380000001</v>
      </c>
      <c r="D18" s="195">
        <v>13537945.689999999</v>
      </c>
    </row>
    <row r="19" spans="1:4" ht="15" customHeight="1" x14ac:dyDescent="0.25">
      <c r="A19" s="258" t="s">
        <v>132</v>
      </c>
      <c r="B19" s="53">
        <v>3774309.11</v>
      </c>
      <c r="C19" s="123">
        <v>3594737.19</v>
      </c>
      <c r="D19" s="195">
        <v>3499744.25</v>
      </c>
    </row>
    <row r="20" spans="1:4" ht="15" customHeight="1" x14ac:dyDescent="0.25">
      <c r="A20" s="258" t="s">
        <v>87</v>
      </c>
      <c r="B20" s="53">
        <v>16604946.17</v>
      </c>
      <c r="C20" s="123">
        <v>15814523.18</v>
      </c>
      <c r="D20" s="195">
        <v>15397400.109999999</v>
      </c>
    </row>
    <row r="21" spans="1:4" ht="15" customHeight="1" x14ac:dyDescent="0.25">
      <c r="A21" s="258" t="s">
        <v>100</v>
      </c>
      <c r="B21" s="53">
        <v>4644191.1399999997</v>
      </c>
      <c r="C21" s="123">
        <v>4423232.47</v>
      </c>
      <c r="D21" s="195">
        <v>4306346.08</v>
      </c>
    </row>
    <row r="22" spans="1:4" ht="15" customHeight="1" x14ac:dyDescent="0.25">
      <c r="A22" s="258" t="s">
        <v>101</v>
      </c>
      <c r="B22" s="53">
        <v>7993014.4800000004</v>
      </c>
      <c r="C22" s="123">
        <v>7612727.4100000001</v>
      </c>
      <c r="D22" s="195">
        <v>7411556.8300000001</v>
      </c>
    </row>
    <row r="23" spans="1:4" ht="15" customHeight="1" x14ac:dyDescent="0.25">
      <c r="A23" s="258" t="s">
        <v>133</v>
      </c>
      <c r="B23" s="53">
        <v>5230415.99</v>
      </c>
      <c r="C23" s="123">
        <v>4981566.25</v>
      </c>
      <c r="D23" s="195">
        <v>4849925.57</v>
      </c>
    </row>
    <row r="24" spans="1:4" ht="15" customHeight="1" x14ac:dyDescent="0.25">
      <c r="A24" s="258" t="s">
        <v>94</v>
      </c>
      <c r="B24" s="53">
        <v>4174005.81</v>
      </c>
      <c r="C24" s="123">
        <v>3975417.35</v>
      </c>
      <c r="D24" s="195">
        <v>3870364.72</v>
      </c>
    </row>
    <row r="25" spans="1:4" ht="15" customHeight="1" x14ac:dyDescent="0.25">
      <c r="A25" s="258" t="s">
        <v>134</v>
      </c>
      <c r="B25" s="53">
        <v>2329604.15</v>
      </c>
      <c r="C25" s="123">
        <v>2218767.5699999998</v>
      </c>
      <c r="D25" s="195">
        <v>2160135.4</v>
      </c>
    </row>
    <row r="26" spans="1:4" ht="15" customHeight="1" x14ac:dyDescent="0.25">
      <c r="A26" s="258" t="s">
        <v>102</v>
      </c>
      <c r="B26" s="53">
        <v>3866358.65</v>
      </c>
      <c r="C26" s="123">
        <v>3682407.25</v>
      </c>
      <c r="D26" s="195">
        <v>3585097.58</v>
      </c>
    </row>
    <row r="27" spans="1:4" ht="15" customHeight="1" x14ac:dyDescent="0.25">
      <c r="A27" s="258" t="s">
        <v>135</v>
      </c>
      <c r="B27" s="53">
        <v>10918783.060000001</v>
      </c>
      <c r="C27" s="123">
        <v>10399043.67</v>
      </c>
      <c r="D27" s="195">
        <v>10124734.060000001</v>
      </c>
    </row>
    <row r="28" spans="1:4" ht="15" customHeight="1" x14ac:dyDescent="0.25">
      <c r="A28" s="258" t="s">
        <v>136</v>
      </c>
      <c r="B28" s="53">
        <v>11232357.220000001</v>
      </c>
      <c r="C28" s="123">
        <v>10697736.85</v>
      </c>
      <c r="D28" s="195">
        <v>10415459.869999999</v>
      </c>
    </row>
    <row r="29" spans="1:4" ht="15" customHeight="1" x14ac:dyDescent="0.25">
      <c r="A29" s="258" t="s">
        <v>137</v>
      </c>
      <c r="B29" s="53">
        <v>12597549.24</v>
      </c>
      <c r="C29" s="123">
        <v>11998190.25</v>
      </c>
      <c r="D29" s="195">
        <v>11681131.359999999</v>
      </c>
    </row>
    <row r="30" spans="1:4" s="51" customFormat="1" ht="15" customHeight="1" x14ac:dyDescent="0.25">
      <c r="A30" s="258" t="s">
        <v>138</v>
      </c>
      <c r="B30" s="53">
        <v>1660506.91</v>
      </c>
      <c r="C30" s="123">
        <v>1581504.26</v>
      </c>
      <c r="D30" s="195">
        <v>1539712.12</v>
      </c>
    </row>
    <row r="31" spans="1:4" s="51" customFormat="1" ht="15" customHeight="1" x14ac:dyDescent="0.25">
      <c r="A31" s="258" t="s">
        <v>77</v>
      </c>
      <c r="B31" s="53">
        <v>4147856.34</v>
      </c>
      <c r="C31" s="53">
        <v>3950512</v>
      </c>
      <c r="D31" s="53">
        <v>3846117.51</v>
      </c>
    </row>
    <row r="32" spans="1:4" s="51" customFormat="1" ht="15" customHeight="1" x14ac:dyDescent="0.25">
      <c r="A32" s="258" t="s">
        <v>12</v>
      </c>
      <c r="B32" s="53">
        <v>15661879.789999999</v>
      </c>
      <c r="C32" s="53">
        <v>14916370.57</v>
      </c>
      <c r="D32" s="53">
        <v>14522893.74</v>
      </c>
    </row>
    <row r="33" spans="1:4" s="51" customFormat="1" ht="15" customHeight="1" x14ac:dyDescent="0.25">
      <c r="A33" s="258" t="s">
        <v>95</v>
      </c>
      <c r="B33" s="53">
        <v>4422271.1100000003</v>
      </c>
      <c r="C33" s="53">
        <v>4211870.83</v>
      </c>
      <c r="D33" s="53">
        <v>4100569.78</v>
      </c>
    </row>
    <row r="34" spans="1:4" s="51" customFormat="1" ht="15" customHeight="1" x14ac:dyDescent="0.25">
      <c r="A34" s="258" t="s">
        <v>96</v>
      </c>
      <c r="B34" s="53">
        <v>7270102.9699999997</v>
      </c>
      <c r="C34" s="53">
        <v>6924210.1699999999</v>
      </c>
      <c r="D34" s="53">
        <v>6741234.04</v>
      </c>
    </row>
    <row r="35" spans="1:4" s="51" customFormat="1" ht="15" customHeight="1" x14ac:dyDescent="0.25">
      <c r="A35" s="258" t="s">
        <v>139</v>
      </c>
      <c r="B35" s="53">
        <v>9522260.4199999999</v>
      </c>
      <c r="C35" s="53">
        <v>9069215.75</v>
      </c>
      <c r="D35" s="53">
        <v>8829556.6600000001</v>
      </c>
    </row>
    <row r="36" spans="1:4" s="51" customFormat="1" ht="15" customHeight="1" x14ac:dyDescent="0.25">
      <c r="A36" s="258" t="s">
        <v>140</v>
      </c>
      <c r="B36" s="53">
        <v>17923809.57</v>
      </c>
      <c r="C36" s="53">
        <v>17070604.699999999</v>
      </c>
      <c r="D36" s="53">
        <v>16620354.779999999</v>
      </c>
    </row>
    <row r="37" spans="1:4" ht="19.5" customHeight="1" x14ac:dyDescent="0.25">
      <c r="A37" s="50" t="s">
        <v>82</v>
      </c>
      <c r="B37" s="118">
        <f>SUM(B6:B36)</f>
        <v>633415620.07000005</v>
      </c>
      <c r="C37" s="118">
        <f>SUM(C6:C36)</f>
        <v>603266230.45000041</v>
      </c>
      <c r="D37" s="118">
        <f>SUM(D6:D36)</f>
        <v>587350132.99999988</v>
      </c>
    </row>
    <row r="39" spans="1:4" ht="15.75" x14ac:dyDescent="0.25">
      <c r="B39" s="238"/>
      <c r="C39" s="238"/>
      <c r="D39" s="238"/>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tabColor rgb="FF00B0F0"/>
    <pageSetUpPr fitToPage="1"/>
  </sheetPr>
  <dimension ref="A1:D39"/>
  <sheetViews>
    <sheetView view="pageBreakPreview" zoomScale="115" zoomScaleNormal="100" zoomScaleSheetLayoutView="115" workbookViewId="0">
      <selection activeCell="O12" sqref="O12"/>
    </sheetView>
  </sheetViews>
  <sheetFormatPr defaultColWidth="9.140625" defaultRowHeight="15" x14ac:dyDescent="0.25"/>
  <cols>
    <col min="1" max="1" width="50" style="2" customWidth="1"/>
    <col min="2" max="2" width="19.85546875" style="266" customWidth="1"/>
    <col min="3" max="3" width="19.28515625" style="2" customWidth="1"/>
    <col min="4" max="4" width="17.42578125" style="2" customWidth="1"/>
    <col min="5" max="16384" width="9.140625" style="2"/>
  </cols>
  <sheetData>
    <row r="1" spans="1:4" ht="30.75" customHeight="1" x14ac:dyDescent="0.25">
      <c r="A1" s="1"/>
      <c r="B1" s="320"/>
      <c r="C1" s="320"/>
      <c r="D1" s="320"/>
    </row>
    <row r="2" spans="1:4" ht="23.25" customHeight="1" x14ac:dyDescent="0.25">
      <c r="A2" s="1"/>
      <c r="B2" s="254"/>
      <c r="C2" s="3"/>
      <c r="D2" s="270" t="s">
        <v>39</v>
      </c>
    </row>
    <row r="3" spans="1:4" ht="76.150000000000006" customHeight="1" x14ac:dyDescent="0.25">
      <c r="A3" s="327" t="s">
        <v>366</v>
      </c>
      <c r="B3" s="325"/>
      <c r="C3" s="325"/>
      <c r="D3" s="325"/>
    </row>
    <row r="4" spans="1:4" ht="13.9" customHeight="1" x14ac:dyDescent="0.25">
      <c r="A4" s="1"/>
      <c r="B4" s="254"/>
      <c r="C4" s="4"/>
      <c r="D4" s="4" t="s">
        <v>0</v>
      </c>
    </row>
    <row r="5" spans="1:4" ht="48.75" customHeight="1" x14ac:dyDescent="0.25">
      <c r="A5" s="54" t="s">
        <v>1</v>
      </c>
      <c r="B5" s="101" t="s">
        <v>2</v>
      </c>
      <c r="C5" s="54" t="s">
        <v>74</v>
      </c>
      <c r="D5" s="99" t="s">
        <v>84</v>
      </c>
    </row>
    <row r="6" spans="1:4" ht="15" customHeight="1" x14ac:dyDescent="0.25">
      <c r="A6" s="187" t="s">
        <v>3</v>
      </c>
      <c r="B6" s="279">
        <v>8812351.8499999996</v>
      </c>
      <c r="C6" s="279">
        <v>8838720</v>
      </c>
      <c r="D6" s="279">
        <v>8838720</v>
      </c>
    </row>
    <row r="7" spans="1:4" ht="15" customHeight="1" x14ac:dyDescent="0.25">
      <c r="A7" s="187" t="s">
        <v>4</v>
      </c>
      <c r="B7" s="279">
        <v>680760</v>
      </c>
      <c r="C7" s="279">
        <v>636120</v>
      </c>
      <c r="D7" s="279">
        <v>636120</v>
      </c>
    </row>
    <row r="8" spans="1:4" ht="15" customHeight="1" x14ac:dyDescent="0.25">
      <c r="A8" s="258" t="s">
        <v>80</v>
      </c>
      <c r="B8" s="279">
        <v>931860</v>
      </c>
      <c r="C8" s="279">
        <v>931860</v>
      </c>
      <c r="D8" s="279">
        <v>931860</v>
      </c>
    </row>
    <row r="9" spans="1:4" ht="15" customHeight="1" x14ac:dyDescent="0.25">
      <c r="A9" s="258" t="s">
        <v>108</v>
      </c>
      <c r="B9" s="279">
        <v>414036</v>
      </c>
      <c r="C9" s="279">
        <v>624960</v>
      </c>
      <c r="D9" s="279">
        <v>624960</v>
      </c>
    </row>
    <row r="10" spans="1:4" ht="15" customHeight="1" x14ac:dyDescent="0.25">
      <c r="A10" s="258" t="s">
        <v>89</v>
      </c>
      <c r="B10" s="279">
        <v>290155.32</v>
      </c>
      <c r="C10" s="279">
        <v>334800</v>
      </c>
      <c r="D10" s="279">
        <v>334800</v>
      </c>
    </row>
    <row r="11" spans="1:4" ht="15" customHeight="1" x14ac:dyDescent="0.25">
      <c r="A11" s="258" t="s">
        <v>90</v>
      </c>
      <c r="B11" s="279">
        <v>457277.34</v>
      </c>
      <c r="C11" s="279">
        <v>591480</v>
      </c>
      <c r="D11" s="279">
        <v>591480</v>
      </c>
    </row>
    <row r="12" spans="1:4" ht="15" customHeight="1" x14ac:dyDescent="0.25">
      <c r="A12" s="258" t="s">
        <v>91</v>
      </c>
      <c r="B12" s="279">
        <v>1624896</v>
      </c>
      <c r="C12" s="279">
        <v>1624896</v>
      </c>
      <c r="D12" s="279">
        <v>1624896</v>
      </c>
    </row>
    <row r="13" spans="1:4" ht="15" customHeight="1" x14ac:dyDescent="0.25">
      <c r="A13" s="258" t="s">
        <v>92</v>
      </c>
      <c r="B13" s="279">
        <v>703080</v>
      </c>
      <c r="C13" s="279">
        <v>703080</v>
      </c>
      <c r="D13" s="279">
        <v>703080</v>
      </c>
    </row>
    <row r="14" spans="1:4" ht="15" customHeight="1" x14ac:dyDescent="0.25">
      <c r="A14" s="258" t="s">
        <v>93</v>
      </c>
      <c r="B14" s="279">
        <v>213152.51</v>
      </c>
      <c r="C14" s="279">
        <v>401760</v>
      </c>
      <c r="D14" s="279">
        <v>401760</v>
      </c>
    </row>
    <row r="15" spans="1:4" ht="15" customHeight="1" x14ac:dyDescent="0.25">
      <c r="A15" s="258" t="s">
        <v>88</v>
      </c>
      <c r="B15" s="279">
        <v>518940</v>
      </c>
      <c r="C15" s="279">
        <v>725400</v>
      </c>
      <c r="D15" s="279">
        <v>725400</v>
      </c>
    </row>
    <row r="16" spans="1:4" ht="15" customHeight="1" x14ac:dyDescent="0.25">
      <c r="A16" s="258" t="s">
        <v>86</v>
      </c>
      <c r="B16" s="279">
        <v>2343600</v>
      </c>
      <c r="C16" s="279">
        <v>2343600</v>
      </c>
      <c r="D16" s="279">
        <v>2343600</v>
      </c>
    </row>
    <row r="17" spans="1:4" ht="15" customHeight="1" x14ac:dyDescent="0.25">
      <c r="A17" s="258" t="s">
        <v>81</v>
      </c>
      <c r="B17" s="279">
        <v>223200</v>
      </c>
      <c r="C17" s="279">
        <v>223200</v>
      </c>
      <c r="D17" s="279">
        <v>223200</v>
      </c>
    </row>
    <row r="18" spans="1:4" ht="15" customHeight="1" x14ac:dyDescent="0.25">
      <c r="A18" s="187" t="s">
        <v>5</v>
      </c>
      <c r="B18" s="279">
        <v>1006722.18</v>
      </c>
      <c r="C18" s="279">
        <v>1339200</v>
      </c>
      <c r="D18" s="279">
        <v>1339200</v>
      </c>
    </row>
    <row r="19" spans="1:4" ht="15" customHeight="1" x14ac:dyDescent="0.25">
      <c r="A19" s="258" t="s">
        <v>132</v>
      </c>
      <c r="B19" s="279">
        <v>378179.61</v>
      </c>
      <c r="C19" s="279">
        <v>412920</v>
      </c>
      <c r="D19" s="279">
        <v>412920</v>
      </c>
    </row>
    <row r="20" spans="1:4" ht="15" customHeight="1" x14ac:dyDescent="0.25">
      <c r="A20" s="258" t="s">
        <v>87</v>
      </c>
      <c r="B20" s="279">
        <v>1155041.3700000001</v>
      </c>
      <c r="C20" s="279">
        <v>1160640</v>
      </c>
      <c r="D20" s="279">
        <v>1160640</v>
      </c>
    </row>
    <row r="21" spans="1:4" ht="15" customHeight="1" x14ac:dyDescent="0.25">
      <c r="A21" s="258" t="s">
        <v>100</v>
      </c>
      <c r="B21" s="279">
        <v>256680</v>
      </c>
      <c r="C21" s="279">
        <v>396180</v>
      </c>
      <c r="D21" s="279">
        <v>396180</v>
      </c>
    </row>
    <row r="22" spans="1:4" ht="15" customHeight="1" x14ac:dyDescent="0.25">
      <c r="A22" s="258" t="s">
        <v>101</v>
      </c>
      <c r="B22" s="279">
        <v>0</v>
      </c>
      <c r="C22" s="279">
        <v>725400</v>
      </c>
      <c r="D22" s="279">
        <v>725400</v>
      </c>
    </row>
    <row r="23" spans="1:4" ht="15" customHeight="1" x14ac:dyDescent="0.25">
      <c r="A23" s="258" t="s">
        <v>133</v>
      </c>
      <c r="B23" s="279">
        <v>468720</v>
      </c>
      <c r="C23" s="279">
        <v>468720</v>
      </c>
      <c r="D23" s="279">
        <v>468720</v>
      </c>
    </row>
    <row r="24" spans="1:4" ht="15" customHeight="1" x14ac:dyDescent="0.25">
      <c r="A24" s="258" t="s">
        <v>94</v>
      </c>
      <c r="B24" s="279">
        <v>302737.77</v>
      </c>
      <c r="C24" s="279">
        <v>362700</v>
      </c>
      <c r="D24" s="279">
        <v>362700</v>
      </c>
    </row>
    <row r="25" spans="1:4" ht="15" customHeight="1" x14ac:dyDescent="0.25">
      <c r="A25" s="258" t="s">
        <v>134</v>
      </c>
      <c r="B25" s="279">
        <v>274531.57</v>
      </c>
      <c r="C25" s="279">
        <v>478764</v>
      </c>
      <c r="D25" s="279">
        <v>478764</v>
      </c>
    </row>
    <row r="26" spans="1:4" ht="15" customHeight="1" x14ac:dyDescent="0.25">
      <c r="A26" s="258" t="s">
        <v>102</v>
      </c>
      <c r="B26" s="279">
        <v>412913.34</v>
      </c>
      <c r="C26" s="279">
        <v>504432</v>
      </c>
      <c r="D26" s="279">
        <v>504432</v>
      </c>
    </row>
    <row r="27" spans="1:4" ht="15" customHeight="1" x14ac:dyDescent="0.25">
      <c r="A27" s="258" t="s">
        <v>135</v>
      </c>
      <c r="B27" s="279">
        <v>747348</v>
      </c>
      <c r="C27" s="279">
        <v>837000</v>
      </c>
      <c r="D27" s="279">
        <v>837000</v>
      </c>
    </row>
    <row r="28" spans="1:4" ht="15" customHeight="1" x14ac:dyDescent="0.25">
      <c r="A28" s="258" t="s">
        <v>136</v>
      </c>
      <c r="B28" s="279">
        <v>147340.29999999999</v>
      </c>
      <c r="C28" s="279">
        <v>624960</v>
      </c>
      <c r="D28" s="279">
        <v>624960</v>
      </c>
    </row>
    <row r="29" spans="1:4" ht="15" customHeight="1" x14ac:dyDescent="0.25">
      <c r="A29" s="258" t="s">
        <v>137</v>
      </c>
      <c r="B29" s="279">
        <v>571883.23</v>
      </c>
      <c r="C29" s="279">
        <v>915120</v>
      </c>
      <c r="D29" s="279">
        <v>915120</v>
      </c>
    </row>
    <row r="30" spans="1:4" ht="15" customHeight="1" x14ac:dyDescent="0.25">
      <c r="A30" s="258" t="s">
        <v>138</v>
      </c>
      <c r="B30" s="279">
        <v>172679.46</v>
      </c>
      <c r="C30" s="279">
        <v>279000</v>
      </c>
      <c r="D30" s="279">
        <v>279000</v>
      </c>
    </row>
    <row r="31" spans="1:4" ht="15" customHeight="1" x14ac:dyDescent="0.25">
      <c r="A31" s="258" t="s">
        <v>77</v>
      </c>
      <c r="B31" s="279">
        <v>293503.38</v>
      </c>
      <c r="C31" s="279">
        <v>446400</v>
      </c>
      <c r="D31" s="279">
        <v>446400</v>
      </c>
    </row>
    <row r="32" spans="1:4" ht="15" customHeight="1" x14ac:dyDescent="0.25">
      <c r="A32" s="258" t="s">
        <v>12</v>
      </c>
      <c r="B32" s="279">
        <v>1112010.92</v>
      </c>
      <c r="C32" s="279">
        <v>1562400</v>
      </c>
      <c r="D32" s="279">
        <v>1562400</v>
      </c>
    </row>
    <row r="33" spans="1:4" ht="15" customHeight="1" x14ac:dyDescent="0.25">
      <c r="A33" s="258" t="s">
        <v>95</v>
      </c>
      <c r="B33" s="279">
        <v>112849.92</v>
      </c>
      <c r="C33" s="279">
        <v>446400</v>
      </c>
      <c r="D33" s="279">
        <v>446400</v>
      </c>
    </row>
    <row r="34" spans="1:4" ht="15" customHeight="1" x14ac:dyDescent="0.25">
      <c r="A34" s="258" t="s">
        <v>96</v>
      </c>
      <c r="B34" s="279">
        <v>695268</v>
      </c>
      <c r="C34" s="279">
        <v>926280</v>
      </c>
      <c r="D34" s="279">
        <v>926280</v>
      </c>
    </row>
    <row r="35" spans="1:4" ht="15" customHeight="1" x14ac:dyDescent="0.25">
      <c r="A35" s="258" t="s">
        <v>139</v>
      </c>
      <c r="B35" s="279">
        <v>262702.21000000002</v>
      </c>
      <c r="C35" s="279">
        <v>837000</v>
      </c>
      <c r="D35" s="279">
        <v>837000</v>
      </c>
    </row>
    <row r="36" spans="1:4" ht="15" customHeight="1" x14ac:dyDescent="0.25">
      <c r="A36" s="258" t="s">
        <v>140</v>
      </c>
      <c r="B36" s="279">
        <v>1014320.01</v>
      </c>
      <c r="C36" s="279">
        <v>1026720</v>
      </c>
      <c r="D36" s="279">
        <v>1026720</v>
      </c>
    </row>
    <row r="37" spans="1:4" ht="19.5" customHeight="1" x14ac:dyDescent="0.25">
      <c r="A37" s="8" t="s">
        <v>82</v>
      </c>
      <c r="B37" s="282">
        <f>SUM(B6:B36)</f>
        <v>26598740.290000003</v>
      </c>
      <c r="C37" s="282">
        <f>SUM(C6:C36)</f>
        <v>31730112</v>
      </c>
      <c r="D37" s="282">
        <f>SUM(D6:D36)</f>
        <v>31730112</v>
      </c>
    </row>
    <row r="39" spans="1:4" ht="15.75" x14ac:dyDescent="0.25">
      <c r="B39" s="238"/>
      <c r="C39" s="132"/>
      <c r="D39"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tabColor rgb="FF00B0F0"/>
    <pageSetUpPr fitToPage="1"/>
  </sheetPr>
  <dimension ref="A1:D38"/>
  <sheetViews>
    <sheetView view="pageBreakPreview" zoomScale="115" zoomScaleNormal="100" zoomScaleSheetLayoutView="115" workbookViewId="0">
      <selection activeCell="L11" sqref="L10:L11"/>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0.75" customHeight="1" x14ac:dyDescent="0.25">
      <c r="A1" s="1"/>
      <c r="B1" s="320"/>
      <c r="C1" s="320"/>
      <c r="D1" s="320"/>
    </row>
    <row r="2" spans="1:4" ht="23.25" customHeight="1" x14ac:dyDescent="0.25">
      <c r="A2" s="1"/>
      <c r="B2" s="1"/>
      <c r="C2" s="3"/>
      <c r="D2" s="270" t="s">
        <v>40</v>
      </c>
    </row>
    <row r="3" spans="1:4" ht="125.25" customHeight="1" x14ac:dyDescent="0.25">
      <c r="A3" s="328" t="s">
        <v>417</v>
      </c>
      <c r="B3" s="328"/>
      <c r="C3" s="328"/>
      <c r="D3" s="328"/>
    </row>
    <row r="4" spans="1:4" ht="20.25" customHeight="1" x14ac:dyDescent="0.25">
      <c r="A4" s="1"/>
      <c r="B4" s="1"/>
      <c r="C4" s="4"/>
      <c r="D4" s="4" t="s">
        <v>0</v>
      </c>
    </row>
    <row r="5" spans="1:4" ht="48.75" customHeight="1" x14ac:dyDescent="0.25">
      <c r="A5" s="5" t="s">
        <v>1</v>
      </c>
      <c r="B5" s="26" t="s">
        <v>2</v>
      </c>
      <c r="C5" s="99" t="s">
        <v>74</v>
      </c>
      <c r="D5" s="112" t="s">
        <v>84</v>
      </c>
    </row>
    <row r="6" spans="1:4" ht="15" customHeight="1" x14ac:dyDescent="0.25">
      <c r="A6" s="258" t="s">
        <v>91</v>
      </c>
      <c r="B6" s="245">
        <v>322291965.49000001</v>
      </c>
      <c r="C6" s="184">
        <v>322291965.48000002</v>
      </c>
      <c r="D6" s="200">
        <v>0</v>
      </c>
    </row>
    <row r="7" spans="1:4" ht="15" customHeight="1" x14ac:dyDescent="0.25">
      <c r="A7" s="8" t="s">
        <v>82</v>
      </c>
      <c r="B7" s="9">
        <f>SUM(B6:B6)</f>
        <v>322291965.49000001</v>
      </c>
      <c r="C7" s="111">
        <f>SUM(C6:C6)</f>
        <v>322291965.48000002</v>
      </c>
      <c r="D7" s="113">
        <f>SUM(D6:D6)</f>
        <v>0</v>
      </c>
    </row>
    <row r="8" spans="1:4" ht="15" customHeight="1" x14ac:dyDescent="0.25"/>
    <row r="9" spans="1:4" ht="15" customHeight="1" x14ac:dyDescent="0.25">
      <c r="B9" s="238"/>
      <c r="C9" s="238"/>
      <c r="D9" s="238"/>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tabColor rgb="FF00B0F0"/>
    <pageSetUpPr fitToPage="1"/>
  </sheetPr>
  <dimension ref="A1:D39"/>
  <sheetViews>
    <sheetView view="pageBreakPreview" zoomScale="115" zoomScaleNormal="100" zoomScaleSheetLayoutView="115" workbookViewId="0">
      <selection activeCell="J19" sqref="J18:J19"/>
    </sheetView>
  </sheetViews>
  <sheetFormatPr defaultColWidth="9.140625" defaultRowHeight="15" x14ac:dyDescent="0.25"/>
  <cols>
    <col min="1" max="1" width="50" style="2" customWidth="1"/>
    <col min="2" max="2" width="19.85546875" style="266" customWidth="1"/>
    <col min="3" max="3" width="19.28515625" style="2" customWidth="1"/>
    <col min="4" max="4" width="17.42578125" style="2" customWidth="1"/>
    <col min="5" max="16384" width="9.140625" style="2"/>
  </cols>
  <sheetData>
    <row r="1" spans="1:4" ht="36.75" customHeight="1" x14ac:dyDescent="0.25">
      <c r="A1" s="1"/>
      <c r="B1" s="320"/>
      <c r="C1" s="320"/>
      <c r="D1" s="320"/>
    </row>
    <row r="2" spans="1:4" ht="23.25" customHeight="1" x14ac:dyDescent="0.25">
      <c r="A2" s="1"/>
      <c r="B2" s="254"/>
      <c r="C2" s="3"/>
      <c r="D2" s="270" t="s">
        <v>41</v>
      </c>
    </row>
    <row r="3" spans="1:4" ht="84" customHeight="1" x14ac:dyDescent="0.25">
      <c r="A3" s="325" t="s">
        <v>397</v>
      </c>
      <c r="B3" s="325"/>
      <c r="C3" s="325"/>
      <c r="D3" s="325"/>
    </row>
    <row r="4" spans="1:4" ht="20.25" customHeight="1" x14ac:dyDescent="0.25">
      <c r="A4" s="1"/>
      <c r="B4" s="254"/>
      <c r="C4" s="4"/>
      <c r="D4" s="4" t="s">
        <v>0</v>
      </c>
    </row>
    <row r="5" spans="1:4" ht="48.75" customHeight="1" x14ac:dyDescent="0.25">
      <c r="A5" s="69" t="s">
        <v>1</v>
      </c>
      <c r="B5" s="101" t="s">
        <v>2</v>
      </c>
      <c r="C5" s="99" t="s">
        <v>74</v>
      </c>
      <c r="D5" s="112" t="s">
        <v>84</v>
      </c>
    </row>
    <row r="6" spans="1:4" ht="15" customHeight="1" x14ac:dyDescent="0.25">
      <c r="A6" s="258" t="s">
        <v>136</v>
      </c>
      <c r="B6" s="289">
        <v>91157574.040000007</v>
      </c>
      <c r="C6" s="289">
        <v>0</v>
      </c>
      <c r="D6" s="289">
        <v>0</v>
      </c>
    </row>
    <row r="7" spans="1:4" s="217" customFormat="1" ht="15" customHeight="1" x14ac:dyDescent="0.25">
      <c r="A7" s="244" t="s">
        <v>12</v>
      </c>
      <c r="B7" s="279">
        <v>3218670</v>
      </c>
      <c r="C7" s="280">
        <v>0</v>
      </c>
      <c r="D7" s="281">
        <v>0</v>
      </c>
    </row>
    <row r="8" spans="1:4" ht="15" customHeight="1" x14ac:dyDescent="0.25">
      <c r="A8" s="8" t="s">
        <v>82</v>
      </c>
      <c r="B8" s="282">
        <f>SUM(B6:B7)</f>
        <v>94376244.040000007</v>
      </c>
      <c r="C8" s="282">
        <f>SUM(C6:C7)</f>
        <v>0</v>
      </c>
      <c r="D8" s="282">
        <f>SUM(D6:D7)</f>
        <v>0</v>
      </c>
    </row>
    <row r="9" spans="1:4" ht="15" customHeight="1" x14ac:dyDescent="0.25"/>
    <row r="10" spans="1:4" ht="15" customHeight="1" x14ac:dyDescent="0.25">
      <c r="B10" s="238"/>
      <c r="C10" s="132"/>
      <c r="D10" s="132"/>
    </row>
    <row r="11" spans="1:4" ht="15" customHeight="1" x14ac:dyDescent="0.25">
      <c r="B11" s="238"/>
      <c r="C11" s="132"/>
      <c r="D11" s="132"/>
    </row>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tabColor rgb="FF00B0F0"/>
    <pageSetUpPr fitToPage="1"/>
  </sheetPr>
  <dimension ref="A1:D38"/>
  <sheetViews>
    <sheetView view="pageBreakPreview" zoomScale="115" zoomScaleNormal="100" zoomScaleSheetLayoutView="115" workbookViewId="0">
      <selection activeCell="J10" sqref="J10"/>
    </sheetView>
  </sheetViews>
  <sheetFormatPr defaultColWidth="9.140625" defaultRowHeight="15" x14ac:dyDescent="0.25"/>
  <cols>
    <col min="1" max="1" width="50" style="2" customWidth="1"/>
    <col min="2" max="2" width="19.85546875" style="266" customWidth="1"/>
    <col min="3" max="3" width="19.28515625" style="2" customWidth="1"/>
    <col min="4" max="4" width="17.42578125" style="2" customWidth="1"/>
    <col min="5" max="16384" width="9.140625" style="2"/>
  </cols>
  <sheetData>
    <row r="1" spans="1:4" ht="35.25" customHeight="1" x14ac:dyDescent="0.25">
      <c r="A1" s="1"/>
      <c r="B1" s="320"/>
      <c r="C1" s="320"/>
      <c r="D1" s="320"/>
    </row>
    <row r="2" spans="1:4" ht="23.25" customHeight="1" x14ac:dyDescent="0.25">
      <c r="A2" s="1"/>
      <c r="B2" s="254"/>
      <c r="C2" s="3"/>
      <c r="D2" s="270" t="s">
        <v>42</v>
      </c>
    </row>
    <row r="3" spans="1:4" ht="81" customHeight="1" x14ac:dyDescent="0.25">
      <c r="A3" s="325" t="s">
        <v>143</v>
      </c>
      <c r="B3" s="325"/>
      <c r="C3" s="325"/>
      <c r="D3" s="325"/>
    </row>
    <row r="4" spans="1:4" ht="20.25" customHeight="1" x14ac:dyDescent="0.25">
      <c r="A4" s="1"/>
      <c r="B4" s="254"/>
      <c r="C4" s="4"/>
      <c r="D4" s="4" t="s">
        <v>0</v>
      </c>
    </row>
    <row r="5" spans="1:4" ht="60.75" customHeight="1" x14ac:dyDescent="0.25">
      <c r="A5" s="70" t="s">
        <v>1</v>
      </c>
      <c r="B5" s="99" t="s">
        <v>2</v>
      </c>
      <c r="C5" s="99" t="s">
        <v>74</v>
      </c>
      <c r="D5" s="112" t="s">
        <v>84</v>
      </c>
    </row>
    <row r="6" spans="1:4" ht="22.5" customHeight="1" x14ac:dyDescent="0.25">
      <c r="A6" s="207" t="s">
        <v>3</v>
      </c>
      <c r="B6" s="288">
        <v>207361216.83000001</v>
      </c>
      <c r="C6" s="288">
        <v>0</v>
      </c>
      <c r="D6" s="288">
        <v>0</v>
      </c>
    </row>
    <row r="7" spans="1:4" ht="19.5" customHeight="1" x14ac:dyDescent="0.25">
      <c r="A7" s="8" t="s">
        <v>82</v>
      </c>
      <c r="B7" s="282">
        <f t="shared" ref="B7" si="0">SUM(B6:B6)</f>
        <v>207361216.83000001</v>
      </c>
      <c r="C7" s="284">
        <f>SUM(C6:C6)</f>
        <v>0</v>
      </c>
      <c r="D7" s="275">
        <f>SUM(D6:D6)</f>
        <v>0</v>
      </c>
    </row>
    <row r="8" spans="1:4" ht="15" customHeight="1" x14ac:dyDescent="0.25"/>
    <row r="9" spans="1:4" ht="15" customHeight="1" x14ac:dyDescent="0.25">
      <c r="B9" s="238"/>
      <c r="C9" s="132"/>
      <c r="D9" s="132"/>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theme="0" tint="-0.14999847407452621"/>
    <pageSetUpPr fitToPage="1"/>
  </sheetPr>
  <dimension ref="A1:E20"/>
  <sheetViews>
    <sheetView view="pageBreakPreview" zoomScale="115" zoomScaleNormal="100" zoomScaleSheetLayoutView="115" workbookViewId="0">
      <selection activeCell="E2" sqref="E1:N1048576"/>
    </sheetView>
  </sheetViews>
  <sheetFormatPr defaultColWidth="9.140625" defaultRowHeight="15" x14ac:dyDescent="0.25"/>
  <cols>
    <col min="1" max="1" width="50" style="2" customWidth="1"/>
    <col min="2" max="2" width="19.85546875" style="266" customWidth="1"/>
    <col min="3" max="3" width="19.28515625" style="266" customWidth="1"/>
    <col min="4" max="4" width="17.42578125" style="2" customWidth="1"/>
    <col min="5" max="16384" width="9.140625" style="2"/>
  </cols>
  <sheetData>
    <row r="1" spans="1:5" ht="44.25" customHeight="1" x14ac:dyDescent="0.25">
      <c r="A1" s="1"/>
      <c r="B1" s="320"/>
      <c r="C1" s="320"/>
      <c r="D1" s="320"/>
    </row>
    <row r="2" spans="1:5" ht="23.25" customHeight="1" x14ac:dyDescent="0.25">
      <c r="A2" s="1"/>
      <c r="B2" s="254"/>
      <c r="C2" s="255"/>
      <c r="D2" s="270" t="s">
        <v>43</v>
      </c>
    </row>
    <row r="3" spans="1:5" ht="90" customHeight="1" x14ac:dyDescent="0.25">
      <c r="A3" s="325" t="s">
        <v>159</v>
      </c>
      <c r="B3" s="325"/>
      <c r="C3" s="325"/>
      <c r="D3" s="325"/>
      <c r="E3" s="10"/>
    </row>
    <row r="4" spans="1:5" ht="20.25" customHeight="1" x14ac:dyDescent="0.25">
      <c r="A4" s="1"/>
      <c r="B4" s="254"/>
      <c r="C4" s="256"/>
      <c r="D4" s="4" t="s">
        <v>0</v>
      </c>
      <c r="E4" s="10"/>
    </row>
    <row r="5" spans="1:5" ht="66" customHeight="1" x14ac:dyDescent="0.25">
      <c r="A5" s="74" t="s">
        <v>1</v>
      </c>
      <c r="B5" s="101" t="s">
        <v>2</v>
      </c>
      <c r="C5" s="99" t="s">
        <v>74</v>
      </c>
      <c r="D5" s="99" t="s">
        <v>84</v>
      </c>
      <c r="E5" s="10"/>
    </row>
    <row r="6" spans="1:5" ht="15" customHeight="1" x14ac:dyDescent="0.25">
      <c r="A6" s="235" t="s">
        <v>3</v>
      </c>
      <c r="B6" s="288">
        <v>183398672.81999999</v>
      </c>
      <c r="C6" s="288">
        <v>0</v>
      </c>
      <c r="D6" s="288">
        <v>50000000</v>
      </c>
      <c r="E6" s="10"/>
    </row>
    <row r="7" spans="1:5" ht="15" customHeight="1" x14ac:dyDescent="0.25">
      <c r="A7" s="258" t="s">
        <v>91</v>
      </c>
      <c r="B7" s="289">
        <v>0</v>
      </c>
      <c r="C7" s="289">
        <v>128444398.04000001</v>
      </c>
      <c r="D7" s="289">
        <v>0</v>
      </c>
      <c r="E7" s="10"/>
    </row>
    <row r="8" spans="1:5" ht="15" customHeight="1" x14ac:dyDescent="0.25">
      <c r="A8" s="8" t="s">
        <v>82</v>
      </c>
      <c r="B8" s="282">
        <f t="shared" ref="B8:D8" si="0">SUM(B6:B7)</f>
        <v>183398672.81999999</v>
      </c>
      <c r="C8" s="282">
        <f>SUM(C6:C7)</f>
        <v>128444398.04000001</v>
      </c>
      <c r="D8" s="282">
        <f t="shared" si="0"/>
        <v>50000000</v>
      </c>
      <c r="E8" s="10"/>
    </row>
    <row r="9" spans="1:5" x14ac:dyDescent="0.25">
      <c r="E9" s="10"/>
    </row>
    <row r="10" spans="1:5" ht="15.75" x14ac:dyDescent="0.25">
      <c r="B10" s="238"/>
      <c r="C10" s="238"/>
      <c r="D10" s="238"/>
      <c r="E10" s="10"/>
    </row>
    <row r="11" spans="1:5" x14ac:dyDescent="0.25">
      <c r="E11" s="10"/>
    </row>
    <row r="12" spans="1:5" x14ac:dyDescent="0.25">
      <c r="C12" s="253"/>
      <c r="E12" s="10"/>
    </row>
    <row r="13" spans="1:5" x14ac:dyDescent="0.25">
      <c r="C13" s="253"/>
      <c r="E13" s="10"/>
    </row>
    <row r="14" spans="1:5" x14ac:dyDescent="0.25">
      <c r="C14" s="253"/>
    </row>
    <row r="15" spans="1:5" x14ac:dyDescent="0.25">
      <c r="C15" s="253"/>
    </row>
    <row r="16" spans="1:5" x14ac:dyDescent="0.25">
      <c r="C16" s="253"/>
    </row>
    <row r="17" spans="3:3" x14ac:dyDescent="0.25">
      <c r="C17" s="253"/>
    </row>
    <row r="18" spans="3:3" x14ac:dyDescent="0.25">
      <c r="C18" s="253"/>
    </row>
    <row r="19" spans="3:3" x14ac:dyDescent="0.25">
      <c r="C19" s="253"/>
    </row>
    <row r="20" spans="3:3" x14ac:dyDescent="0.25">
      <c r="C20" s="253"/>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tabColor rgb="FF00B0F0"/>
    <pageSetUpPr fitToPage="1"/>
  </sheetPr>
  <dimension ref="A1:D41"/>
  <sheetViews>
    <sheetView view="pageBreakPreview" zoomScale="115" zoomScaleNormal="100" zoomScaleSheetLayoutView="115" workbookViewId="0">
      <selection activeCell="E2" sqref="E1:R1048576"/>
    </sheetView>
  </sheetViews>
  <sheetFormatPr defaultColWidth="9.140625" defaultRowHeight="15" x14ac:dyDescent="0.25"/>
  <cols>
    <col min="1" max="1" width="50" style="2" customWidth="1"/>
    <col min="2" max="2" width="19.85546875" style="266" customWidth="1"/>
    <col min="3" max="3" width="16.42578125" style="266" customWidth="1"/>
    <col min="4" max="4" width="17.42578125" style="2" customWidth="1"/>
    <col min="5" max="16384" width="9.140625" style="2"/>
  </cols>
  <sheetData>
    <row r="1" spans="1:4" ht="37.5" customHeight="1" x14ac:dyDescent="0.25">
      <c r="A1" s="1"/>
      <c r="B1" s="320"/>
      <c r="C1" s="320"/>
      <c r="D1" s="320"/>
    </row>
    <row r="2" spans="1:4" ht="23.25" customHeight="1" x14ac:dyDescent="0.25">
      <c r="A2" s="1"/>
      <c r="B2" s="254"/>
      <c r="C2" s="255"/>
      <c r="D2" s="270" t="s">
        <v>44</v>
      </c>
    </row>
    <row r="3" spans="1:4" ht="96" customHeight="1" x14ac:dyDescent="0.25">
      <c r="A3" s="325" t="s">
        <v>142</v>
      </c>
      <c r="B3" s="325"/>
      <c r="C3" s="325"/>
      <c r="D3" s="325"/>
    </row>
    <row r="4" spans="1:4" ht="20.25" customHeight="1" x14ac:dyDescent="0.25">
      <c r="A4" s="1"/>
      <c r="B4" s="254"/>
      <c r="C4" s="256"/>
      <c r="D4" s="4" t="s">
        <v>0</v>
      </c>
    </row>
    <row r="5" spans="1:4" ht="48.75" customHeight="1" x14ac:dyDescent="0.25">
      <c r="A5" s="71" t="s">
        <v>1</v>
      </c>
      <c r="B5" s="99" t="s">
        <v>2</v>
      </c>
      <c r="C5" s="99" t="s">
        <v>74</v>
      </c>
      <c r="D5" s="112" t="s">
        <v>84</v>
      </c>
    </row>
    <row r="6" spans="1:4" ht="15" customHeight="1" x14ac:dyDescent="0.25">
      <c r="A6" s="206" t="s">
        <v>3</v>
      </c>
      <c r="B6" s="288">
        <v>1050692489.58</v>
      </c>
      <c r="C6" s="288">
        <v>500000000</v>
      </c>
      <c r="D6" s="288">
        <v>0</v>
      </c>
    </row>
    <row r="7" spans="1:4" s="72" customFormat="1" ht="15.75" x14ac:dyDescent="0.25">
      <c r="A7" s="258" t="s">
        <v>89</v>
      </c>
      <c r="B7" s="289">
        <v>62788176.770000003</v>
      </c>
      <c r="C7" s="289">
        <v>0</v>
      </c>
      <c r="D7" s="289">
        <v>0</v>
      </c>
    </row>
    <row r="8" spans="1:4" s="72" customFormat="1" ht="31.5" x14ac:dyDescent="0.25">
      <c r="A8" s="258" t="s">
        <v>112</v>
      </c>
      <c r="B8" s="289">
        <v>40093119</v>
      </c>
      <c r="C8" s="289">
        <v>0</v>
      </c>
      <c r="D8" s="289">
        <v>0</v>
      </c>
    </row>
    <row r="9" spans="1:4" s="72" customFormat="1" ht="35.450000000000003" customHeight="1" x14ac:dyDescent="0.25">
      <c r="A9" s="258" t="s">
        <v>116</v>
      </c>
      <c r="B9" s="289">
        <v>13387728.65</v>
      </c>
      <c r="C9" s="289">
        <v>0</v>
      </c>
      <c r="D9" s="289">
        <v>0</v>
      </c>
    </row>
    <row r="10" spans="1:4" ht="15" customHeight="1" x14ac:dyDescent="0.25">
      <c r="A10" s="8" t="s">
        <v>82</v>
      </c>
      <c r="B10" s="282">
        <f>SUM(B6:B9)</f>
        <v>1166961514.0000002</v>
      </c>
      <c r="C10" s="284">
        <f>SUM(C6:C9)</f>
        <v>500000000</v>
      </c>
      <c r="D10" s="275">
        <f>SUM(D6:D9)</f>
        <v>0</v>
      </c>
    </row>
    <row r="11" spans="1:4" ht="15" customHeight="1" x14ac:dyDescent="0.25"/>
    <row r="12" spans="1:4" ht="15" customHeight="1" x14ac:dyDescent="0.25">
      <c r="B12" s="238"/>
      <c r="C12" s="238"/>
      <c r="D12" s="132"/>
    </row>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9.5" customHeight="1" x14ac:dyDescent="0.25"/>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tabColor rgb="FF00B0F0"/>
    <pageSetUpPr fitToPage="1"/>
  </sheetPr>
  <dimension ref="A1:D42"/>
  <sheetViews>
    <sheetView view="pageBreakPreview" zoomScale="115" zoomScaleNormal="100" zoomScaleSheetLayoutView="115" workbookViewId="0">
      <selection activeCell="M11" sqref="M11"/>
    </sheetView>
  </sheetViews>
  <sheetFormatPr defaultColWidth="9.140625" defaultRowHeight="15" x14ac:dyDescent="0.25"/>
  <cols>
    <col min="1" max="1" width="50" style="2" customWidth="1"/>
    <col min="2" max="2" width="19.85546875" style="266" customWidth="1"/>
    <col min="3" max="3" width="19.28515625" style="266" customWidth="1"/>
    <col min="4" max="4" width="17.42578125" style="2" customWidth="1"/>
    <col min="5" max="16384" width="9.140625" style="2"/>
  </cols>
  <sheetData>
    <row r="1" spans="1:4" ht="48.75" customHeight="1" x14ac:dyDescent="0.25">
      <c r="A1" s="1"/>
      <c r="B1" s="320"/>
      <c r="C1" s="320"/>
      <c r="D1" s="320"/>
    </row>
    <row r="2" spans="1:4" ht="23.25" customHeight="1" x14ac:dyDescent="0.25">
      <c r="A2" s="1"/>
      <c r="B2" s="254"/>
      <c r="C2" s="255"/>
      <c r="D2" s="270" t="s">
        <v>45</v>
      </c>
    </row>
    <row r="3" spans="1:4" ht="91.15" customHeight="1" x14ac:dyDescent="0.25">
      <c r="A3" s="325" t="s">
        <v>145</v>
      </c>
      <c r="B3" s="325"/>
      <c r="C3" s="325"/>
      <c r="D3" s="325"/>
    </row>
    <row r="4" spans="1:4" ht="20.25" customHeight="1" x14ac:dyDescent="0.25">
      <c r="A4" s="1"/>
      <c r="B4" s="254"/>
      <c r="C4" s="256"/>
      <c r="D4" s="4" t="s">
        <v>0</v>
      </c>
    </row>
    <row r="5" spans="1:4" ht="48.75" customHeight="1" x14ac:dyDescent="0.25">
      <c r="A5" s="73" t="s">
        <v>1</v>
      </c>
      <c r="B5" s="99" t="s">
        <v>2</v>
      </c>
      <c r="C5" s="290" t="s">
        <v>74</v>
      </c>
      <c r="D5" s="112" t="s">
        <v>84</v>
      </c>
    </row>
    <row r="6" spans="1:4" ht="15" customHeight="1" x14ac:dyDescent="0.25">
      <c r="A6" s="244" t="s">
        <v>4</v>
      </c>
      <c r="B6" s="289">
        <v>114277155.62</v>
      </c>
      <c r="C6" s="289">
        <v>0</v>
      </c>
      <c r="D6" s="289">
        <v>0</v>
      </c>
    </row>
    <row r="7" spans="1:4" s="232" customFormat="1" ht="15" customHeight="1" x14ac:dyDescent="0.25">
      <c r="A7" s="258" t="s">
        <v>89</v>
      </c>
      <c r="B7" s="289">
        <v>31000093.850000001</v>
      </c>
      <c r="C7" s="289">
        <v>0</v>
      </c>
      <c r="D7" s="289">
        <v>0</v>
      </c>
    </row>
    <row r="8" spans="1:4" s="211" customFormat="1" ht="31.5" x14ac:dyDescent="0.25">
      <c r="A8" s="258" t="s">
        <v>121</v>
      </c>
      <c r="B8" s="289">
        <v>177937630.28999999</v>
      </c>
      <c r="C8" s="289">
        <v>0</v>
      </c>
      <c r="D8" s="289">
        <v>0</v>
      </c>
    </row>
    <row r="9" spans="1:4" s="211" customFormat="1" ht="24.75" customHeight="1" x14ac:dyDescent="0.25">
      <c r="A9" s="244" t="s">
        <v>12</v>
      </c>
      <c r="B9" s="288">
        <v>0</v>
      </c>
      <c r="C9" s="289">
        <v>0</v>
      </c>
      <c r="D9" s="289">
        <v>0</v>
      </c>
    </row>
    <row r="10" spans="1:4" s="266" customFormat="1" ht="36.75" customHeight="1" x14ac:dyDescent="0.25">
      <c r="A10" s="258" t="s">
        <v>166</v>
      </c>
      <c r="B10" s="288">
        <v>0</v>
      </c>
      <c r="C10" s="289">
        <v>0</v>
      </c>
      <c r="D10" s="289">
        <v>0</v>
      </c>
    </row>
    <row r="11" spans="1:4" s="211" customFormat="1" ht="31.5" x14ac:dyDescent="0.25">
      <c r="A11" s="258" t="s">
        <v>126</v>
      </c>
      <c r="B11" s="288">
        <v>273445457.27999997</v>
      </c>
      <c r="C11" s="288">
        <v>726396827.26999998</v>
      </c>
      <c r="D11" s="288">
        <v>0</v>
      </c>
    </row>
    <row r="12" spans="1:4" ht="15" customHeight="1" x14ac:dyDescent="0.25">
      <c r="A12" s="210" t="s">
        <v>82</v>
      </c>
      <c r="B12" s="282">
        <f t="shared" ref="B12" si="0">SUM(B6:B11)</f>
        <v>596660337.03999996</v>
      </c>
      <c r="C12" s="282">
        <f>SUM(C6:C11)</f>
        <v>726396827.26999998</v>
      </c>
      <c r="D12" s="282">
        <f t="shared" ref="D12" si="1">SUM(D6:D11)</f>
        <v>0</v>
      </c>
    </row>
    <row r="13" spans="1:4" ht="15" customHeight="1" x14ac:dyDescent="0.25">
      <c r="A13" s="211"/>
      <c r="D13" s="211"/>
    </row>
    <row r="14" spans="1:4" ht="15" customHeight="1" x14ac:dyDescent="0.25">
      <c r="A14" s="211"/>
      <c r="B14" s="238"/>
      <c r="C14" s="238"/>
      <c r="D14" s="238"/>
    </row>
    <row r="15" spans="1:4" ht="15" customHeight="1" x14ac:dyDescent="0.25">
      <c r="A15" s="211"/>
      <c r="B15" s="238"/>
      <c r="C15" s="238"/>
      <c r="D15" s="238"/>
    </row>
    <row r="16" spans="1:4" ht="15" customHeight="1" x14ac:dyDescent="0.25">
      <c r="A16" s="211"/>
      <c r="B16" s="253"/>
      <c r="C16" s="253"/>
      <c r="D16" s="248"/>
    </row>
    <row r="17" spans="1:4" ht="15" customHeight="1" x14ac:dyDescent="0.25">
      <c r="A17" s="211"/>
      <c r="D17" s="211"/>
    </row>
    <row r="18" spans="1:4" ht="15" customHeight="1" x14ac:dyDescent="0.25">
      <c r="A18" s="211"/>
      <c r="D18" s="211"/>
    </row>
    <row r="19" spans="1:4" ht="15" customHeight="1" x14ac:dyDescent="0.25">
      <c r="A19" s="211"/>
      <c r="D19" s="211"/>
    </row>
    <row r="20" spans="1:4" ht="15" customHeight="1" x14ac:dyDescent="0.25">
      <c r="A20" s="211"/>
      <c r="D20" s="211"/>
    </row>
    <row r="21" spans="1:4" ht="15" customHeight="1" x14ac:dyDescent="0.25">
      <c r="A21" s="211"/>
      <c r="D21" s="211"/>
    </row>
    <row r="22" spans="1:4" ht="15" customHeight="1" x14ac:dyDescent="0.25">
      <c r="A22" s="211"/>
      <c r="D22" s="211"/>
    </row>
    <row r="23" spans="1:4" ht="15" customHeight="1" x14ac:dyDescent="0.25">
      <c r="A23" s="211"/>
      <c r="D23" s="211"/>
    </row>
    <row r="24" spans="1:4" ht="15" customHeight="1" x14ac:dyDescent="0.25">
      <c r="A24" s="211"/>
      <c r="D24" s="211"/>
    </row>
    <row r="25" spans="1:4" ht="15" customHeight="1" x14ac:dyDescent="0.25">
      <c r="A25" s="211"/>
      <c r="D25" s="211"/>
    </row>
    <row r="26" spans="1:4" ht="15" customHeight="1" x14ac:dyDescent="0.25">
      <c r="A26" s="211"/>
      <c r="D26" s="211"/>
    </row>
    <row r="27" spans="1:4" ht="15" customHeight="1" x14ac:dyDescent="0.25">
      <c r="A27" s="211"/>
      <c r="D27" s="211"/>
    </row>
    <row r="28" spans="1:4" ht="15" customHeight="1" x14ac:dyDescent="0.25">
      <c r="A28" s="211"/>
      <c r="D28" s="211"/>
    </row>
    <row r="29" spans="1:4" ht="15" customHeight="1" x14ac:dyDescent="0.25">
      <c r="A29" s="211"/>
      <c r="D29" s="211"/>
    </row>
    <row r="30" spans="1:4" ht="15" customHeight="1" x14ac:dyDescent="0.25">
      <c r="A30" s="211"/>
      <c r="D30" s="211"/>
    </row>
    <row r="31" spans="1:4" ht="15" customHeight="1" x14ac:dyDescent="0.25">
      <c r="A31" s="211"/>
      <c r="D31" s="211"/>
    </row>
    <row r="32" spans="1:4" ht="15" customHeight="1" x14ac:dyDescent="0.25">
      <c r="A32" s="211"/>
      <c r="D32" s="211"/>
    </row>
    <row r="33" spans="1:4" ht="15" customHeight="1" x14ac:dyDescent="0.25">
      <c r="A33" s="211"/>
      <c r="D33" s="211"/>
    </row>
    <row r="34" spans="1:4" ht="15" customHeight="1" x14ac:dyDescent="0.25">
      <c r="A34" s="211"/>
      <c r="D34" s="211"/>
    </row>
    <row r="35" spans="1:4" ht="15" customHeight="1" x14ac:dyDescent="0.25">
      <c r="A35" s="211"/>
      <c r="D35" s="211"/>
    </row>
    <row r="36" spans="1:4" ht="15" customHeight="1" x14ac:dyDescent="0.25">
      <c r="A36" s="211"/>
      <c r="D36" s="211"/>
    </row>
    <row r="37" spans="1:4" ht="15" customHeight="1" x14ac:dyDescent="0.25">
      <c r="A37" s="211"/>
      <c r="D37" s="211"/>
    </row>
    <row r="38" spans="1:4" ht="15" customHeight="1" x14ac:dyDescent="0.25">
      <c r="A38" s="211"/>
      <c r="D38" s="211"/>
    </row>
    <row r="39" spans="1:4" ht="15" customHeight="1" x14ac:dyDescent="0.25">
      <c r="A39" s="211"/>
      <c r="D39" s="211"/>
    </row>
    <row r="40" spans="1:4" ht="15" customHeight="1" x14ac:dyDescent="0.25">
      <c r="A40" s="211"/>
      <c r="D40" s="211"/>
    </row>
    <row r="41" spans="1:4" ht="15" customHeight="1" x14ac:dyDescent="0.25">
      <c r="A41" s="211"/>
      <c r="D41" s="211"/>
    </row>
    <row r="42" spans="1:4" ht="19.5" customHeight="1" x14ac:dyDescent="0.25">
      <c r="A42" s="211"/>
      <c r="D42" s="211"/>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tabColor rgb="FF00B0F0"/>
    <pageSetUpPr fitToPage="1"/>
  </sheetPr>
  <dimension ref="A1:D49"/>
  <sheetViews>
    <sheetView view="pageBreakPreview" topLeftCell="A16" zoomScale="115" zoomScaleNormal="100" zoomScaleSheetLayoutView="115" workbookViewId="0">
      <selection activeCell="B11" sqref="B11"/>
    </sheetView>
  </sheetViews>
  <sheetFormatPr defaultColWidth="9.140625" defaultRowHeight="15" x14ac:dyDescent="0.25"/>
  <cols>
    <col min="1" max="1" width="74.140625" style="2" customWidth="1"/>
    <col min="2" max="2" width="18.140625" style="266" customWidth="1"/>
    <col min="3" max="3" width="18" style="266" customWidth="1"/>
    <col min="4" max="4" width="17.28515625" style="2" customWidth="1"/>
    <col min="5" max="16384" width="9.140625" style="2"/>
  </cols>
  <sheetData>
    <row r="1" spans="1:4" ht="40.15" customHeight="1" x14ac:dyDescent="0.25">
      <c r="A1" s="1"/>
      <c r="B1" s="320"/>
      <c r="C1" s="320"/>
      <c r="D1" s="320"/>
    </row>
    <row r="2" spans="1:4" ht="23.25" customHeight="1" x14ac:dyDescent="0.25">
      <c r="A2" s="1"/>
      <c r="B2" s="254"/>
      <c r="C2" s="255"/>
      <c r="D2" s="270" t="s">
        <v>46</v>
      </c>
    </row>
    <row r="3" spans="1:4" ht="82.15" customHeight="1" x14ac:dyDescent="0.25">
      <c r="A3" s="325" t="s">
        <v>146</v>
      </c>
      <c r="B3" s="325"/>
      <c r="C3" s="325"/>
      <c r="D3" s="325"/>
    </row>
    <row r="4" spans="1:4" ht="20.25" customHeight="1" x14ac:dyDescent="0.25">
      <c r="A4" s="1" t="s">
        <v>398</v>
      </c>
      <c r="B4" s="254"/>
      <c r="C4" s="256"/>
      <c r="D4" s="4" t="s">
        <v>0</v>
      </c>
    </row>
    <row r="5" spans="1:4" ht="66" customHeight="1" x14ac:dyDescent="0.25">
      <c r="A5" s="75" t="s">
        <v>1</v>
      </c>
      <c r="B5" s="101" t="s">
        <v>2</v>
      </c>
      <c r="C5" s="101" t="s">
        <v>74</v>
      </c>
      <c r="D5" s="99" t="s">
        <v>84</v>
      </c>
    </row>
    <row r="6" spans="1:4" ht="15" customHeight="1" x14ac:dyDescent="0.25">
      <c r="A6" s="244" t="s">
        <v>3</v>
      </c>
      <c r="B6" s="288">
        <v>687829736.75</v>
      </c>
      <c r="C6" s="288">
        <v>721481112.5</v>
      </c>
      <c r="D6" s="288">
        <v>751026281.45000005</v>
      </c>
    </row>
    <row r="7" spans="1:4" ht="15" customHeight="1" x14ac:dyDescent="0.25">
      <c r="A7" s="244" t="s">
        <v>4</v>
      </c>
      <c r="B7" s="289">
        <v>20770095</v>
      </c>
      <c r="C7" s="288">
        <v>41540191</v>
      </c>
      <c r="D7" s="289">
        <v>41540191</v>
      </c>
    </row>
    <row r="8" spans="1:4" ht="15" customHeight="1" x14ac:dyDescent="0.25">
      <c r="A8" s="258" t="s">
        <v>80</v>
      </c>
      <c r="B8" s="289">
        <v>17784502</v>
      </c>
      <c r="C8" s="288">
        <v>35569004</v>
      </c>
      <c r="D8" s="289">
        <v>35569004</v>
      </c>
    </row>
    <row r="9" spans="1:4" ht="15" customHeight="1" x14ac:dyDescent="0.25">
      <c r="A9" s="258" t="s">
        <v>108</v>
      </c>
      <c r="B9" s="289">
        <v>10077870.98</v>
      </c>
      <c r="C9" s="288">
        <v>10332818</v>
      </c>
      <c r="D9" s="289">
        <v>10332818</v>
      </c>
    </row>
    <row r="10" spans="1:4" ht="15" customHeight="1" x14ac:dyDescent="0.25">
      <c r="A10" s="258" t="s">
        <v>89</v>
      </c>
      <c r="B10" s="289">
        <v>13665314.1</v>
      </c>
      <c r="C10" s="288">
        <v>8124089</v>
      </c>
      <c r="D10" s="289">
        <v>8124089</v>
      </c>
    </row>
    <row r="11" spans="1:4" s="266" customFormat="1" ht="15" customHeight="1" x14ac:dyDescent="0.25">
      <c r="A11" s="258" t="s">
        <v>90</v>
      </c>
      <c r="B11" s="289">
        <v>5489155.0899999999</v>
      </c>
      <c r="C11" s="289">
        <v>0</v>
      </c>
      <c r="D11" s="289">
        <v>0</v>
      </c>
    </row>
    <row r="12" spans="1:4" ht="15" customHeight="1" x14ac:dyDescent="0.25">
      <c r="A12" s="258" t="s">
        <v>109</v>
      </c>
      <c r="B12" s="279">
        <v>19956493.309999999</v>
      </c>
      <c r="C12" s="288">
        <v>17252258</v>
      </c>
      <c r="D12" s="279">
        <v>17252258</v>
      </c>
    </row>
    <row r="13" spans="1:4" ht="15" customHeight="1" x14ac:dyDescent="0.25">
      <c r="A13" s="258" t="s">
        <v>91</v>
      </c>
      <c r="B13" s="279">
        <v>22454877.899999999</v>
      </c>
      <c r="C13" s="288">
        <v>33236108</v>
      </c>
      <c r="D13" s="279">
        <v>33236108</v>
      </c>
    </row>
    <row r="14" spans="1:4" ht="15" customHeight="1" x14ac:dyDescent="0.25">
      <c r="A14" s="258" t="s">
        <v>92</v>
      </c>
      <c r="B14" s="279">
        <v>23921913.370000001</v>
      </c>
      <c r="C14" s="288">
        <v>7789922</v>
      </c>
      <c r="D14" s="279">
        <v>7789922</v>
      </c>
    </row>
    <row r="15" spans="1:4" s="266" customFormat="1" ht="26.25" customHeight="1" x14ac:dyDescent="0.25">
      <c r="A15" s="258" t="s">
        <v>104</v>
      </c>
      <c r="B15" s="279">
        <v>4372047.63</v>
      </c>
      <c r="C15" s="279">
        <v>0</v>
      </c>
      <c r="D15" s="279">
        <v>0</v>
      </c>
    </row>
    <row r="16" spans="1:4" ht="15" customHeight="1" x14ac:dyDescent="0.25">
      <c r="A16" s="258" t="s">
        <v>93</v>
      </c>
      <c r="B16" s="279">
        <v>3754700</v>
      </c>
      <c r="C16" s="288">
        <v>7509401</v>
      </c>
      <c r="D16" s="279">
        <v>7509401</v>
      </c>
    </row>
    <row r="17" spans="1:4" ht="15" customHeight="1" x14ac:dyDescent="0.25">
      <c r="A17" s="258" t="s">
        <v>88</v>
      </c>
      <c r="B17" s="279">
        <v>7469970.3799999999</v>
      </c>
      <c r="C17" s="288">
        <v>5000000</v>
      </c>
      <c r="D17" s="279">
        <v>5000000</v>
      </c>
    </row>
    <row r="18" spans="1:4" ht="15" customHeight="1" x14ac:dyDescent="0.25">
      <c r="A18" s="258" t="s">
        <v>111</v>
      </c>
      <c r="B18" s="291">
        <v>17871317.27</v>
      </c>
      <c r="C18" s="288">
        <v>14665675</v>
      </c>
      <c r="D18" s="291">
        <v>14665675</v>
      </c>
    </row>
    <row r="19" spans="1:4" ht="15" customHeight="1" x14ac:dyDescent="0.25">
      <c r="A19" s="258" t="s">
        <v>112</v>
      </c>
      <c r="B19" s="291">
        <v>13825537.220000001</v>
      </c>
      <c r="C19" s="288">
        <v>10000000</v>
      </c>
      <c r="D19" s="291">
        <v>10000000</v>
      </c>
    </row>
    <row r="20" spans="1:4" ht="15" customHeight="1" x14ac:dyDescent="0.25">
      <c r="A20" s="258" t="s">
        <v>113</v>
      </c>
      <c r="B20" s="291">
        <v>324589</v>
      </c>
      <c r="C20" s="288">
        <v>649179</v>
      </c>
      <c r="D20" s="291">
        <v>649179</v>
      </c>
    </row>
    <row r="21" spans="1:4" ht="15" customHeight="1" x14ac:dyDescent="0.25">
      <c r="A21" s="258" t="s">
        <v>114</v>
      </c>
      <c r="B21" s="291">
        <v>1461645.07</v>
      </c>
      <c r="C21" s="288">
        <v>2986223</v>
      </c>
      <c r="D21" s="291">
        <v>2986223</v>
      </c>
    </row>
    <row r="22" spans="1:4" ht="15" customHeight="1" x14ac:dyDescent="0.25">
      <c r="A22" s="258" t="s">
        <v>115</v>
      </c>
      <c r="B22" s="279">
        <v>0</v>
      </c>
      <c r="C22" s="288">
        <v>4868841</v>
      </c>
      <c r="D22" s="279">
        <v>4868841</v>
      </c>
    </row>
    <row r="23" spans="1:4" ht="15" customHeight="1" x14ac:dyDescent="0.25">
      <c r="A23" s="258" t="s">
        <v>185</v>
      </c>
      <c r="B23" s="279">
        <v>3998238.51</v>
      </c>
      <c r="C23" s="288">
        <v>4300000</v>
      </c>
      <c r="D23" s="279">
        <v>4300000</v>
      </c>
    </row>
    <row r="24" spans="1:4" ht="15" customHeight="1" x14ac:dyDescent="0.25">
      <c r="A24" s="258" t="s">
        <v>81</v>
      </c>
      <c r="B24" s="279">
        <v>12170134.83</v>
      </c>
      <c r="C24" s="288">
        <v>8341596</v>
      </c>
      <c r="D24" s="279">
        <v>8341596</v>
      </c>
    </row>
    <row r="25" spans="1:4" ht="15" customHeight="1" x14ac:dyDescent="0.25">
      <c r="A25" s="258" t="s">
        <v>5</v>
      </c>
      <c r="B25" s="279">
        <v>26735358.329999998</v>
      </c>
      <c r="C25" s="288">
        <v>22006468</v>
      </c>
      <c r="D25" s="279">
        <v>22006468</v>
      </c>
    </row>
    <row r="26" spans="1:4" ht="15" customHeight="1" x14ac:dyDescent="0.25">
      <c r="A26" s="258" t="s">
        <v>191</v>
      </c>
      <c r="B26" s="279">
        <v>4381704</v>
      </c>
      <c r="C26" s="288">
        <v>8763408</v>
      </c>
      <c r="D26" s="279">
        <v>8763408</v>
      </c>
    </row>
    <row r="27" spans="1:4" s="266" customFormat="1" ht="15" customHeight="1" x14ac:dyDescent="0.25">
      <c r="A27" s="258" t="s">
        <v>87</v>
      </c>
      <c r="B27" s="279">
        <v>111363994.23999999</v>
      </c>
      <c r="C27" s="288">
        <v>0</v>
      </c>
      <c r="D27" s="279">
        <v>0</v>
      </c>
    </row>
    <row r="28" spans="1:4" ht="15" customHeight="1" x14ac:dyDescent="0.25">
      <c r="A28" s="258" t="s">
        <v>116</v>
      </c>
      <c r="B28" s="279">
        <v>8217156.4000000004</v>
      </c>
      <c r="C28" s="288">
        <v>13392693</v>
      </c>
      <c r="D28" s="279">
        <v>13392693</v>
      </c>
    </row>
    <row r="29" spans="1:4" ht="15" customHeight="1" x14ac:dyDescent="0.25">
      <c r="A29" s="258" t="s">
        <v>186</v>
      </c>
      <c r="B29" s="279">
        <v>9034096.5099999998</v>
      </c>
      <c r="C29" s="288">
        <v>12823372</v>
      </c>
      <c r="D29" s="279">
        <v>12823372</v>
      </c>
    </row>
    <row r="30" spans="1:4" ht="15" customHeight="1" x14ac:dyDescent="0.25">
      <c r="A30" s="258" t="s">
        <v>168</v>
      </c>
      <c r="B30" s="279">
        <v>13537359.58</v>
      </c>
      <c r="C30" s="288">
        <v>19027210</v>
      </c>
      <c r="D30" s="279">
        <v>19027210</v>
      </c>
    </row>
    <row r="31" spans="1:4" ht="15" customHeight="1" x14ac:dyDescent="0.25">
      <c r="A31" s="258" t="s">
        <v>133</v>
      </c>
      <c r="B31" s="279">
        <v>5652172</v>
      </c>
      <c r="C31" s="288">
        <v>11304345</v>
      </c>
      <c r="D31" s="279">
        <v>11304345</v>
      </c>
    </row>
    <row r="32" spans="1:4" ht="15" customHeight="1" x14ac:dyDescent="0.25">
      <c r="A32" s="258" t="s">
        <v>118</v>
      </c>
      <c r="B32" s="279">
        <v>5565397</v>
      </c>
      <c r="C32" s="288">
        <v>11130795</v>
      </c>
      <c r="D32" s="279">
        <v>11130795</v>
      </c>
    </row>
    <row r="33" spans="1:4" ht="15" customHeight="1" x14ac:dyDescent="0.25">
      <c r="A33" s="258" t="s">
        <v>119</v>
      </c>
      <c r="B33" s="279">
        <v>8349626.1299999999</v>
      </c>
      <c r="C33" s="288">
        <v>12268541</v>
      </c>
      <c r="D33" s="279">
        <v>12268541</v>
      </c>
    </row>
    <row r="34" spans="1:4" ht="15" customHeight="1" x14ac:dyDescent="0.25">
      <c r="A34" s="258" t="s">
        <v>102</v>
      </c>
      <c r="B34" s="279">
        <v>9712668.5</v>
      </c>
      <c r="C34" s="288">
        <v>9781270</v>
      </c>
      <c r="D34" s="279">
        <v>9781270</v>
      </c>
    </row>
    <row r="35" spans="1:4" ht="15" customHeight="1" x14ac:dyDescent="0.25">
      <c r="A35" s="258" t="s">
        <v>187</v>
      </c>
      <c r="B35" s="279">
        <v>22740926.719999999</v>
      </c>
      <c r="C35" s="288">
        <v>13701822</v>
      </c>
      <c r="D35" s="279">
        <v>13701822</v>
      </c>
    </row>
    <row r="36" spans="1:4" ht="15" customHeight="1" x14ac:dyDescent="0.25">
      <c r="A36" s="258" t="s">
        <v>120</v>
      </c>
      <c r="B36" s="279">
        <v>12325979.4</v>
      </c>
      <c r="C36" s="288">
        <v>15693035</v>
      </c>
      <c r="D36" s="279">
        <v>15693035</v>
      </c>
    </row>
    <row r="37" spans="1:4" ht="15" customHeight="1" x14ac:dyDescent="0.25">
      <c r="A37" s="258" t="s">
        <v>136</v>
      </c>
      <c r="B37" s="279">
        <v>26334256.600000001</v>
      </c>
      <c r="C37" s="288">
        <v>0</v>
      </c>
      <c r="D37" s="279">
        <v>0</v>
      </c>
    </row>
    <row r="38" spans="1:4" ht="15" customHeight="1" x14ac:dyDescent="0.25">
      <c r="A38" s="258" t="s">
        <v>188</v>
      </c>
      <c r="B38" s="279">
        <v>9944084</v>
      </c>
      <c r="C38" s="288">
        <v>19888169</v>
      </c>
      <c r="D38" s="279">
        <v>19888169</v>
      </c>
    </row>
    <row r="39" spans="1:4" ht="15" customHeight="1" x14ac:dyDescent="0.25">
      <c r="A39" s="258" t="s">
        <v>137</v>
      </c>
      <c r="B39" s="279">
        <v>77962236.349999994</v>
      </c>
      <c r="C39" s="288">
        <v>5190398</v>
      </c>
      <c r="D39" s="279">
        <v>5190398</v>
      </c>
    </row>
    <row r="40" spans="1:4" ht="15.75" x14ac:dyDescent="0.25">
      <c r="A40" s="258" t="s">
        <v>121</v>
      </c>
      <c r="B40" s="279">
        <v>39810977.439999998</v>
      </c>
      <c r="C40" s="288">
        <v>17422924</v>
      </c>
      <c r="D40" s="279">
        <v>17422924</v>
      </c>
    </row>
    <row r="41" spans="1:4" s="266" customFormat="1" ht="15.75" x14ac:dyDescent="0.25">
      <c r="A41" s="258" t="s">
        <v>138</v>
      </c>
      <c r="B41" s="279">
        <v>89127579.569999993</v>
      </c>
      <c r="C41" s="288">
        <v>0</v>
      </c>
      <c r="D41" s="288">
        <v>0</v>
      </c>
    </row>
    <row r="42" spans="1:4" ht="15.6" customHeight="1" x14ac:dyDescent="0.25">
      <c r="A42" s="258" t="s">
        <v>122</v>
      </c>
      <c r="B42" s="279">
        <v>10526309.48</v>
      </c>
      <c r="C42" s="288">
        <v>4924387</v>
      </c>
      <c r="D42" s="279">
        <v>4924387</v>
      </c>
    </row>
    <row r="43" spans="1:4" ht="15.75" x14ac:dyDescent="0.25">
      <c r="A43" s="258" t="s">
        <v>123</v>
      </c>
      <c r="B43" s="279">
        <v>5096012</v>
      </c>
      <c r="C43" s="288">
        <v>10192024</v>
      </c>
      <c r="D43" s="279">
        <v>10192024</v>
      </c>
    </row>
    <row r="44" spans="1:4" ht="15.75" x14ac:dyDescent="0.25">
      <c r="A44" s="244" t="s">
        <v>12</v>
      </c>
      <c r="B44" s="279">
        <v>68948740.739999995</v>
      </c>
      <c r="C44" s="288">
        <v>12533847</v>
      </c>
      <c r="D44" s="279">
        <v>12533847</v>
      </c>
    </row>
    <row r="45" spans="1:4" s="218" customFormat="1" ht="15.75" x14ac:dyDescent="0.25">
      <c r="A45" s="258" t="s">
        <v>189</v>
      </c>
      <c r="B45" s="279">
        <v>8980705.5199999996</v>
      </c>
      <c r="C45" s="288">
        <v>11588845</v>
      </c>
      <c r="D45" s="279">
        <v>11588845</v>
      </c>
    </row>
    <row r="46" spans="1:4" s="218" customFormat="1" ht="15.75" x14ac:dyDescent="0.25">
      <c r="A46" s="258" t="s">
        <v>166</v>
      </c>
      <c r="B46" s="279">
        <v>39476257.630000003</v>
      </c>
      <c r="C46" s="288">
        <v>12182511</v>
      </c>
      <c r="D46" s="279">
        <v>12182511</v>
      </c>
    </row>
    <row r="47" spans="1:4" s="218" customFormat="1" ht="15.75" x14ac:dyDescent="0.25">
      <c r="A47" s="258" t="s">
        <v>139</v>
      </c>
      <c r="B47" s="279">
        <v>24733526.449999999</v>
      </c>
      <c r="C47" s="288">
        <v>20602992</v>
      </c>
      <c r="D47" s="279">
        <v>20602992</v>
      </c>
    </row>
    <row r="48" spans="1:4" s="218" customFormat="1" ht="15.75" x14ac:dyDescent="0.25">
      <c r="A48" s="258" t="s">
        <v>126</v>
      </c>
      <c r="B48" s="279">
        <v>7590214</v>
      </c>
      <c r="C48" s="288">
        <v>25180429</v>
      </c>
      <c r="D48" s="279">
        <v>25180429</v>
      </c>
    </row>
    <row r="49" spans="1:4" ht="15.75" x14ac:dyDescent="0.25">
      <c r="A49" s="215" t="s">
        <v>82</v>
      </c>
      <c r="B49" s="282">
        <f t="shared" ref="B49" si="0">SUM(B6:B48)</f>
        <v>1533345477.0000002</v>
      </c>
      <c r="C49" s="292">
        <f t="shared" ref="C49" si="1">SUM(C6:C48)</f>
        <v>1223245902.5</v>
      </c>
      <c r="D49" s="292">
        <f t="shared" ref="D49" si="2">SUM(D6:D48)</f>
        <v>1252791071.45</v>
      </c>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tabColor rgb="FF00B0F0"/>
    <pageSetUpPr fitToPage="1"/>
  </sheetPr>
  <dimension ref="A1:D40"/>
  <sheetViews>
    <sheetView view="pageBreakPreview" zoomScale="115" zoomScaleNormal="100" zoomScaleSheetLayoutView="115" workbookViewId="0">
      <selection activeCell="G9" sqref="G9"/>
    </sheetView>
  </sheetViews>
  <sheetFormatPr defaultColWidth="9.140625" defaultRowHeight="15" x14ac:dyDescent="0.25"/>
  <cols>
    <col min="1" max="1" width="50" style="2" customWidth="1"/>
    <col min="2" max="2" width="18.28515625" style="266" customWidth="1"/>
    <col min="3" max="3" width="17.42578125" style="266" customWidth="1"/>
    <col min="4" max="4" width="17.42578125" style="2" customWidth="1"/>
    <col min="5" max="16384" width="9.140625" style="2"/>
  </cols>
  <sheetData>
    <row r="1" spans="1:4" ht="57" customHeight="1" x14ac:dyDescent="0.25">
      <c r="A1" s="1"/>
      <c r="B1" s="320"/>
      <c r="C1" s="320"/>
      <c r="D1" s="320"/>
    </row>
    <row r="2" spans="1:4" ht="23.25" customHeight="1" x14ac:dyDescent="0.25">
      <c r="A2" s="1"/>
      <c r="B2" s="254"/>
      <c r="C2" s="254"/>
      <c r="D2" s="270" t="s">
        <v>47</v>
      </c>
    </row>
    <row r="3" spans="1:4" ht="100.9" customHeight="1" x14ac:dyDescent="0.25">
      <c r="A3" s="325" t="s">
        <v>144</v>
      </c>
      <c r="B3" s="325"/>
      <c r="C3" s="325"/>
      <c r="D3" s="325"/>
    </row>
    <row r="4" spans="1:4" ht="20.25" customHeight="1" x14ac:dyDescent="0.25">
      <c r="A4" s="1"/>
      <c r="B4" s="254"/>
      <c r="C4" s="254"/>
      <c r="D4" s="4" t="s">
        <v>0</v>
      </c>
    </row>
    <row r="5" spans="1:4" ht="48.75" customHeight="1" x14ac:dyDescent="0.25">
      <c r="A5" s="81" t="s">
        <v>1</v>
      </c>
      <c r="B5" s="101" t="s">
        <v>2</v>
      </c>
      <c r="C5" s="99" t="s">
        <v>74</v>
      </c>
      <c r="D5" s="112" t="s">
        <v>84</v>
      </c>
    </row>
    <row r="6" spans="1:4" ht="16.5" customHeight="1" x14ac:dyDescent="0.25">
      <c r="A6" s="235" t="s">
        <v>3</v>
      </c>
      <c r="B6" s="288">
        <v>1510390.61</v>
      </c>
      <c r="C6" s="288">
        <v>111610464.88</v>
      </c>
      <c r="D6" s="288">
        <v>75367680.129999995</v>
      </c>
    </row>
    <row r="7" spans="1:4" s="208" customFormat="1" ht="31.5" x14ac:dyDescent="0.25">
      <c r="A7" s="258" t="s">
        <v>112</v>
      </c>
      <c r="B7" s="289">
        <v>0</v>
      </c>
      <c r="C7" s="289">
        <v>0</v>
      </c>
      <c r="D7" s="289">
        <v>10045000</v>
      </c>
    </row>
    <row r="8" spans="1:4" s="208" customFormat="1" ht="31.5" x14ac:dyDescent="0.25">
      <c r="A8" s="258" t="s">
        <v>187</v>
      </c>
      <c r="B8" s="289">
        <v>2709647.83</v>
      </c>
      <c r="C8" s="289">
        <v>0</v>
      </c>
      <c r="D8" s="289">
        <v>0</v>
      </c>
    </row>
    <row r="9" spans="1:4" ht="15" customHeight="1" x14ac:dyDescent="0.25">
      <c r="A9" s="209" t="s">
        <v>82</v>
      </c>
      <c r="B9" s="282">
        <f>SUM(B6:B8)</f>
        <v>4220038.4400000004</v>
      </c>
      <c r="C9" s="282">
        <f t="shared" ref="C9" si="0">SUM(C6:C8)</f>
        <v>111610464.88</v>
      </c>
      <c r="D9" s="282">
        <f t="shared" ref="D9" si="1">SUM(D6:D8)</f>
        <v>85412680.129999995</v>
      </c>
    </row>
    <row r="10" spans="1:4" ht="15" customHeight="1" x14ac:dyDescent="0.25">
      <c r="A10" s="208"/>
      <c r="D10" s="208"/>
    </row>
    <row r="11" spans="1:4" ht="15" customHeight="1" x14ac:dyDescent="0.25">
      <c r="A11" s="208"/>
      <c r="B11" s="238"/>
      <c r="C11" s="238"/>
      <c r="D11" s="238"/>
    </row>
    <row r="12" spans="1:4" ht="15" customHeight="1" x14ac:dyDescent="0.25">
      <c r="A12" s="208"/>
      <c r="D12" s="208"/>
    </row>
    <row r="13" spans="1:4" ht="15" customHeight="1" x14ac:dyDescent="0.25">
      <c r="A13" s="208"/>
      <c r="D13" s="208"/>
    </row>
    <row r="14" spans="1:4" ht="15" customHeight="1" x14ac:dyDescent="0.25">
      <c r="A14" s="208"/>
      <c r="D14" s="208"/>
    </row>
    <row r="15" spans="1:4" ht="15" customHeight="1" x14ac:dyDescent="0.25">
      <c r="A15" s="208"/>
      <c r="D15" s="208"/>
    </row>
    <row r="16" spans="1:4" ht="15" customHeight="1" x14ac:dyDescent="0.25">
      <c r="A16" s="208"/>
      <c r="D16" s="208"/>
    </row>
    <row r="17" spans="1:4" ht="15" customHeight="1" x14ac:dyDescent="0.25">
      <c r="A17" s="208"/>
      <c r="D17" s="208"/>
    </row>
    <row r="18" spans="1:4" ht="15" customHeight="1" x14ac:dyDescent="0.25">
      <c r="A18" s="208"/>
      <c r="D18" s="208"/>
    </row>
    <row r="19" spans="1:4" ht="15" customHeight="1" x14ac:dyDescent="0.25">
      <c r="A19" s="208"/>
      <c r="D19" s="208"/>
    </row>
    <row r="20" spans="1:4" ht="15" customHeight="1" x14ac:dyDescent="0.25">
      <c r="A20" s="208"/>
      <c r="D20" s="208"/>
    </row>
    <row r="21" spans="1:4" ht="15" customHeight="1" x14ac:dyDescent="0.25">
      <c r="A21" s="208"/>
      <c r="D21" s="208"/>
    </row>
    <row r="22" spans="1:4" ht="15" customHeight="1" x14ac:dyDescent="0.25">
      <c r="A22" s="208"/>
      <c r="D22" s="208"/>
    </row>
    <row r="23" spans="1:4" ht="15" customHeight="1" x14ac:dyDescent="0.25">
      <c r="A23" s="208"/>
      <c r="D23" s="208"/>
    </row>
    <row r="24" spans="1:4" ht="15" customHeight="1" x14ac:dyDescent="0.25">
      <c r="A24" s="208"/>
      <c r="D24" s="208"/>
    </row>
    <row r="25" spans="1:4" ht="15" customHeight="1" x14ac:dyDescent="0.25">
      <c r="A25" s="208"/>
      <c r="D25" s="208"/>
    </row>
    <row r="26" spans="1:4" ht="15" customHeight="1" x14ac:dyDescent="0.25">
      <c r="A26" s="208"/>
      <c r="D26" s="208"/>
    </row>
    <row r="27" spans="1:4" ht="15" customHeight="1" x14ac:dyDescent="0.25">
      <c r="A27" s="208"/>
      <c r="D27" s="208"/>
    </row>
    <row r="28" spans="1:4" ht="15" customHeight="1" x14ac:dyDescent="0.25">
      <c r="A28" s="208"/>
      <c r="D28" s="208"/>
    </row>
    <row r="29" spans="1:4" ht="15" customHeight="1" x14ac:dyDescent="0.25">
      <c r="A29" s="208"/>
      <c r="D29" s="208"/>
    </row>
    <row r="30" spans="1:4" ht="15" customHeight="1" x14ac:dyDescent="0.25">
      <c r="A30" s="208"/>
      <c r="D30" s="208"/>
    </row>
    <row r="31" spans="1:4" ht="15" customHeight="1" x14ac:dyDescent="0.25">
      <c r="A31" s="208"/>
      <c r="D31" s="208"/>
    </row>
    <row r="32" spans="1:4" ht="15" customHeight="1" x14ac:dyDescent="0.25">
      <c r="A32" s="208"/>
      <c r="D32" s="208"/>
    </row>
    <row r="33" spans="1:4" ht="15" customHeight="1" x14ac:dyDescent="0.25">
      <c r="A33" s="208"/>
      <c r="D33" s="208"/>
    </row>
    <row r="34" spans="1:4" ht="15" customHeight="1" x14ac:dyDescent="0.25">
      <c r="A34" s="208"/>
      <c r="D34" s="208"/>
    </row>
    <row r="35" spans="1:4" ht="15" customHeight="1" x14ac:dyDescent="0.25">
      <c r="A35" s="208"/>
      <c r="D35" s="208"/>
    </row>
    <row r="36" spans="1:4" ht="15" customHeight="1" x14ac:dyDescent="0.25">
      <c r="A36" s="208"/>
      <c r="D36" s="208"/>
    </row>
    <row r="37" spans="1:4" ht="15" customHeight="1" x14ac:dyDescent="0.25">
      <c r="A37" s="208"/>
      <c r="D37" s="208"/>
    </row>
    <row r="38" spans="1:4" ht="15" customHeight="1" x14ac:dyDescent="0.25">
      <c r="A38" s="208"/>
      <c r="D38" s="208"/>
    </row>
    <row r="39" spans="1:4" ht="15" customHeight="1" x14ac:dyDescent="0.25">
      <c r="A39" s="208"/>
      <c r="D39" s="208"/>
    </row>
    <row r="40" spans="1:4" ht="19.5" customHeight="1" x14ac:dyDescent="0.25">
      <c r="A40" s="208"/>
      <c r="D40" s="208"/>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tabColor theme="0" tint="-0.14999847407452621"/>
    <pageSetUpPr fitToPage="1"/>
  </sheetPr>
  <dimension ref="A1:D14"/>
  <sheetViews>
    <sheetView view="pageBreakPreview" zoomScale="115" zoomScaleNormal="100" zoomScaleSheetLayoutView="115" workbookViewId="0">
      <selection activeCell="L13" sqref="L13"/>
    </sheetView>
  </sheetViews>
  <sheetFormatPr defaultColWidth="9.140625" defaultRowHeight="15" x14ac:dyDescent="0.25"/>
  <cols>
    <col min="1" max="1" width="50" style="2" customWidth="1"/>
    <col min="2" max="2" width="17.140625" style="266" customWidth="1"/>
    <col min="3" max="4" width="15.140625" style="2" customWidth="1"/>
    <col min="5" max="16384" width="9.140625" style="2"/>
  </cols>
  <sheetData>
    <row r="1" spans="1:4" ht="47.25" customHeight="1" x14ac:dyDescent="0.25">
      <c r="A1" s="1"/>
      <c r="B1" s="320"/>
      <c r="C1" s="320"/>
      <c r="D1" s="320"/>
    </row>
    <row r="2" spans="1:4" ht="23.25" customHeight="1" x14ac:dyDescent="0.25">
      <c r="A2" s="1"/>
      <c r="B2" s="254"/>
      <c r="C2" s="3"/>
      <c r="D2" s="270" t="s">
        <v>48</v>
      </c>
    </row>
    <row r="3" spans="1:4" ht="73.150000000000006" customHeight="1" x14ac:dyDescent="0.25">
      <c r="A3" s="325" t="s">
        <v>165</v>
      </c>
      <c r="B3" s="325"/>
      <c r="C3" s="325"/>
      <c r="D3" s="325"/>
    </row>
    <row r="4" spans="1:4" ht="20.25" customHeight="1" x14ac:dyDescent="0.25">
      <c r="A4" s="1"/>
      <c r="B4" s="254"/>
      <c r="C4" s="4"/>
      <c r="D4" s="4" t="s">
        <v>0</v>
      </c>
    </row>
    <row r="5" spans="1:4" ht="48.75" customHeight="1" x14ac:dyDescent="0.25">
      <c r="A5" s="76" t="s">
        <v>1</v>
      </c>
      <c r="B5" s="101" t="s">
        <v>2</v>
      </c>
      <c r="C5" s="99" t="s">
        <v>74</v>
      </c>
      <c r="D5" s="112" t="s">
        <v>84</v>
      </c>
    </row>
    <row r="6" spans="1:4" ht="15" customHeight="1" x14ac:dyDescent="0.25">
      <c r="A6" s="287" t="s">
        <v>3</v>
      </c>
      <c r="B6" s="296">
        <v>831531664.08000004</v>
      </c>
      <c r="C6" s="297">
        <v>0</v>
      </c>
      <c r="D6" s="298">
        <v>0</v>
      </c>
    </row>
    <row r="7" spans="1:4" s="234" customFormat="1" ht="15" customHeight="1" x14ac:dyDescent="0.25">
      <c r="A7" s="287" t="s">
        <v>108</v>
      </c>
      <c r="B7" s="296">
        <v>61922603.369999997</v>
      </c>
      <c r="C7" s="297">
        <v>0</v>
      </c>
      <c r="D7" s="298">
        <v>0</v>
      </c>
    </row>
    <row r="8" spans="1:4" s="234" customFormat="1" ht="15" customHeight="1" x14ac:dyDescent="0.25">
      <c r="A8" s="287" t="s">
        <v>91</v>
      </c>
      <c r="B8" s="296">
        <v>165461382.36000001</v>
      </c>
      <c r="C8" s="297">
        <v>0</v>
      </c>
      <c r="D8" s="298">
        <v>0</v>
      </c>
    </row>
    <row r="9" spans="1:4" s="266" customFormat="1" ht="22.5" customHeight="1" x14ac:dyDescent="0.25">
      <c r="A9" s="287" t="s">
        <v>102</v>
      </c>
      <c r="B9" s="297">
        <v>114378452.09999999</v>
      </c>
      <c r="C9" s="297">
        <v>0</v>
      </c>
      <c r="D9" s="298">
        <v>0</v>
      </c>
    </row>
    <row r="10" spans="1:4" ht="15.75" x14ac:dyDescent="0.25">
      <c r="A10" s="33" t="s">
        <v>82</v>
      </c>
      <c r="B10" s="283">
        <f t="shared" ref="B10:D10" si="0">SUM(B6:B9)</f>
        <v>1173294101.9100001</v>
      </c>
      <c r="C10" s="283">
        <f t="shared" si="0"/>
        <v>0</v>
      </c>
      <c r="D10" s="283">
        <f t="shared" si="0"/>
        <v>0</v>
      </c>
    </row>
    <row r="12" spans="1:4" ht="15.75" x14ac:dyDescent="0.25">
      <c r="B12" s="238"/>
      <c r="C12" s="238"/>
      <c r="D12" s="238"/>
    </row>
    <row r="13" spans="1:4" ht="15.75" x14ac:dyDescent="0.25">
      <c r="B13" s="238"/>
      <c r="C13" s="238"/>
      <c r="D13" s="238"/>
    </row>
    <row r="14" spans="1:4" x14ac:dyDescent="0.25">
      <c r="B14" s="253"/>
      <c r="C14" s="248"/>
      <c r="D14" s="248"/>
    </row>
  </sheetData>
  <mergeCells count="2">
    <mergeCell ref="B1:D1"/>
    <mergeCell ref="A3:D3"/>
  </mergeCells>
  <pageMargins left="0.7" right="0.7" top="0.75" bottom="0.75" header="0.3" footer="0.3"/>
  <pageSetup paperSize="9" scale="89" fitToHeight="0" orientation="portrait" r:id="rId1"/>
  <headerFooter>
    <oddHeader>&amp;C&amp;P</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tabColor theme="0" tint="-0.14999847407452621"/>
    <pageSetUpPr fitToPage="1"/>
  </sheetPr>
  <dimension ref="A1:D38"/>
  <sheetViews>
    <sheetView view="pageBreakPreview" zoomScale="115" zoomScaleNormal="100" zoomScaleSheetLayoutView="115" workbookViewId="0">
      <selection activeCell="A3" sqref="A3:D3"/>
    </sheetView>
  </sheetViews>
  <sheetFormatPr defaultColWidth="9.140625" defaultRowHeight="15" x14ac:dyDescent="0.25"/>
  <cols>
    <col min="1" max="1" width="50" style="2" customWidth="1"/>
    <col min="2" max="2" width="19.85546875" style="266" customWidth="1"/>
    <col min="3" max="3" width="19.28515625" style="2" customWidth="1"/>
    <col min="4" max="4" width="17.42578125" style="2" customWidth="1"/>
    <col min="5" max="16384" width="9.140625" style="2"/>
  </cols>
  <sheetData>
    <row r="1" spans="1:4" ht="33.75" customHeight="1" x14ac:dyDescent="0.25">
      <c r="A1" s="1"/>
      <c r="B1" s="320"/>
      <c r="C1" s="320"/>
      <c r="D1" s="320"/>
    </row>
    <row r="2" spans="1:4" ht="23.25" customHeight="1" x14ac:dyDescent="0.25">
      <c r="A2" s="1"/>
      <c r="B2" s="254"/>
      <c r="C2" s="3"/>
      <c r="D2" s="270" t="s">
        <v>49</v>
      </c>
    </row>
    <row r="3" spans="1:4" ht="73.900000000000006" customHeight="1" x14ac:dyDescent="0.25">
      <c r="A3" s="325" t="s">
        <v>141</v>
      </c>
      <c r="B3" s="325"/>
      <c r="C3" s="325"/>
      <c r="D3" s="325"/>
    </row>
    <row r="4" spans="1:4" ht="20.25" customHeight="1" x14ac:dyDescent="0.25">
      <c r="A4" s="1"/>
      <c r="B4" s="254"/>
      <c r="C4" s="4"/>
      <c r="D4" s="4" t="s">
        <v>0</v>
      </c>
    </row>
    <row r="5" spans="1:4" ht="64.5" customHeight="1" x14ac:dyDescent="0.25">
      <c r="A5" s="77" t="s">
        <v>1</v>
      </c>
      <c r="B5" s="101" t="s">
        <v>2</v>
      </c>
      <c r="C5" s="77" t="s">
        <v>74</v>
      </c>
      <c r="D5" s="99" t="s">
        <v>84</v>
      </c>
    </row>
    <row r="6" spans="1:4" ht="15" customHeight="1" x14ac:dyDescent="0.25">
      <c r="A6" s="287" t="s">
        <v>3</v>
      </c>
      <c r="B6" s="293">
        <v>602471437.12</v>
      </c>
      <c r="C6" s="294">
        <v>0</v>
      </c>
      <c r="D6" s="295">
        <v>0</v>
      </c>
    </row>
    <row r="7" spans="1:4" s="203" customFormat="1" ht="15" customHeight="1" x14ac:dyDescent="0.25">
      <c r="A7" s="287" t="s">
        <v>91</v>
      </c>
      <c r="B7" s="293">
        <v>0</v>
      </c>
      <c r="C7" s="295">
        <v>292011069.01999998</v>
      </c>
      <c r="D7" s="295">
        <v>175206641.41</v>
      </c>
    </row>
    <row r="8" spans="1:4" s="203" customFormat="1" ht="15" customHeight="1" x14ac:dyDescent="0.25">
      <c r="A8" s="287" t="s">
        <v>96</v>
      </c>
      <c r="B8" s="293">
        <v>400000000</v>
      </c>
      <c r="C8" s="295">
        <v>0</v>
      </c>
      <c r="D8" s="295">
        <v>0</v>
      </c>
    </row>
    <row r="9" spans="1:4" ht="15" customHeight="1" x14ac:dyDescent="0.25">
      <c r="A9" s="205" t="s">
        <v>82</v>
      </c>
      <c r="B9" s="282">
        <f>SUM(B6:B8)</f>
        <v>1002471437.12</v>
      </c>
      <c r="C9" s="282">
        <f t="shared" ref="C9:D9" si="0">SUM(C6:C8)</f>
        <v>292011069.01999998</v>
      </c>
      <c r="D9" s="282">
        <f t="shared" si="0"/>
        <v>175206641.41</v>
      </c>
    </row>
    <row r="10" spans="1:4" ht="15" customHeight="1" x14ac:dyDescent="0.25">
      <c r="A10" s="204"/>
      <c r="C10" s="204"/>
      <c r="D10" s="204"/>
    </row>
    <row r="11" spans="1:4" ht="15" customHeight="1" x14ac:dyDescent="0.25">
      <c r="A11" s="204"/>
      <c r="B11" s="238"/>
      <c r="C11" s="238"/>
      <c r="D11" s="238"/>
    </row>
    <row r="12" spans="1:4" ht="15" customHeight="1" x14ac:dyDescent="0.25">
      <c r="A12" s="204"/>
      <c r="B12" s="238"/>
      <c r="C12" s="238"/>
      <c r="D12" s="238"/>
    </row>
    <row r="13" spans="1:4" ht="15" customHeight="1" x14ac:dyDescent="0.25">
      <c r="A13" s="204"/>
      <c r="B13" s="238"/>
      <c r="C13" s="238"/>
      <c r="D13" s="238"/>
    </row>
    <row r="14" spans="1:4" ht="15" customHeight="1" x14ac:dyDescent="0.25">
      <c r="A14" s="204"/>
      <c r="B14" s="253"/>
      <c r="C14" s="248"/>
      <c r="D14" s="248"/>
    </row>
    <row r="15" spans="1:4" ht="15" customHeight="1" x14ac:dyDescent="0.25">
      <c r="A15" s="204"/>
      <c r="C15" s="204"/>
      <c r="D15" s="204"/>
    </row>
    <row r="16" spans="1:4" ht="15" customHeight="1" x14ac:dyDescent="0.25">
      <c r="A16" s="204"/>
      <c r="C16" s="204"/>
      <c r="D16" s="204"/>
    </row>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tabColor rgb="FF00B0F0"/>
    <pageSetUpPr fitToPage="1"/>
  </sheetPr>
  <dimension ref="A1:D37"/>
  <sheetViews>
    <sheetView view="pageBreakPreview" zoomScale="115" zoomScaleNormal="100" zoomScaleSheetLayoutView="115" workbookViewId="0">
      <selection activeCell="A3" sqref="A3:D3"/>
    </sheetView>
  </sheetViews>
  <sheetFormatPr defaultColWidth="9.140625" defaultRowHeight="15" x14ac:dyDescent="0.25"/>
  <cols>
    <col min="1" max="1" width="50" style="2" customWidth="1"/>
    <col min="2" max="2" width="19.85546875" style="266" customWidth="1"/>
    <col min="3" max="3" width="19.28515625" style="266" customWidth="1"/>
    <col min="4" max="4" width="17.42578125" style="2" customWidth="1"/>
    <col min="5" max="16384" width="9.140625" style="2"/>
  </cols>
  <sheetData>
    <row r="1" spans="1:4" ht="37.5" customHeight="1" x14ac:dyDescent="0.25">
      <c r="A1" s="1"/>
      <c r="B1" s="320"/>
      <c r="C1" s="320"/>
      <c r="D1" s="320"/>
    </row>
    <row r="2" spans="1:4" ht="23.25" customHeight="1" x14ac:dyDescent="0.25">
      <c r="A2" s="1"/>
      <c r="B2" s="254"/>
      <c r="C2" s="255"/>
      <c r="D2" s="270" t="s">
        <v>50</v>
      </c>
    </row>
    <row r="3" spans="1:4" ht="102" customHeight="1" x14ac:dyDescent="0.25">
      <c r="A3" s="325" t="s">
        <v>180</v>
      </c>
      <c r="B3" s="325"/>
      <c r="C3" s="325"/>
      <c r="D3" s="326"/>
    </row>
    <row r="4" spans="1:4" ht="20.25" customHeight="1" x14ac:dyDescent="0.25">
      <c r="A4" s="1"/>
      <c r="B4" s="254"/>
      <c r="C4" s="256"/>
      <c r="D4" s="4" t="s">
        <v>0</v>
      </c>
    </row>
    <row r="5" spans="1:4" ht="48.75" customHeight="1" x14ac:dyDescent="0.25">
      <c r="A5" s="78" t="s">
        <v>1</v>
      </c>
      <c r="B5" s="101" t="s">
        <v>2</v>
      </c>
      <c r="C5" s="99" t="s">
        <v>74</v>
      </c>
      <c r="D5" s="112" t="s">
        <v>84</v>
      </c>
    </row>
    <row r="6" spans="1:4" ht="15" customHeight="1" x14ac:dyDescent="0.25">
      <c r="A6" s="244" t="s">
        <v>3</v>
      </c>
      <c r="B6" s="251">
        <v>583288067.13999999</v>
      </c>
      <c r="C6" s="184">
        <v>838010963.96000004</v>
      </c>
      <c r="D6" s="200">
        <v>0</v>
      </c>
    </row>
    <row r="7" spans="1:4" ht="15" customHeight="1" x14ac:dyDescent="0.25">
      <c r="A7" s="8" t="s">
        <v>82</v>
      </c>
      <c r="B7" s="252">
        <v>583288067.13999999</v>
      </c>
      <c r="C7" s="252">
        <v>838010963.96000004</v>
      </c>
      <c r="D7" s="252">
        <f t="shared" ref="D7" si="0">SUM(D6:D6)</f>
        <v>0</v>
      </c>
    </row>
    <row r="8" spans="1:4" ht="15" customHeight="1" x14ac:dyDescent="0.25"/>
    <row r="9" spans="1:4" ht="15" customHeight="1" x14ac:dyDescent="0.25">
      <c r="B9" s="238"/>
      <c r="C9" s="238"/>
      <c r="D9" s="238"/>
    </row>
    <row r="10" spans="1:4" ht="15" customHeight="1" x14ac:dyDescent="0.25">
      <c r="B10" s="238"/>
      <c r="C10" s="238"/>
      <c r="D10" s="238"/>
    </row>
    <row r="11" spans="1:4" ht="15" customHeight="1" x14ac:dyDescent="0.25">
      <c r="B11" s="253"/>
      <c r="C11" s="253"/>
      <c r="D11" s="248"/>
    </row>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20"/>
  <sheetViews>
    <sheetView view="pageBreakPreview" zoomScale="115" zoomScaleNormal="100" zoomScaleSheetLayoutView="115" workbookViewId="0">
      <selection activeCell="E2" sqref="E1:M1048576"/>
    </sheetView>
  </sheetViews>
  <sheetFormatPr defaultColWidth="9.140625" defaultRowHeight="15" x14ac:dyDescent="0.25"/>
  <cols>
    <col min="1" max="1" width="51.5703125" style="92" customWidth="1"/>
    <col min="2" max="2" width="17.140625" style="266" customWidth="1"/>
    <col min="3" max="3" width="17.42578125" style="266" customWidth="1"/>
    <col min="4" max="4" width="16.140625" style="92" customWidth="1"/>
    <col min="5" max="16384" width="9.140625" style="92"/>
  </cols>
  <sheetData>
    <row r="1" spans="1:4" ht="38.25" customHeight="1" x14ac:dyDescent="0.25">
      <c r="A1" s="91"/>
      <c r="B1" s="320"/>
      <c r="C1" s="320"/>
      <c r="D1" s="320"/>
    </row>
    <row r="2" spans="1:4" ht="23.25" customHeight="1" x14ac:dyDescent="0.25">
      <c r="A2" s="91"/>
      <c r="B2" s="254"/>
      <c r="C2" s="255"/>
      <c r="D2" s="270" t="s">
        <v>51</v>
      </c>
    </row>
    <row r="3" spans="1:4" ht="84" customHeight="1" x14ac:dyDescent="0.25">
      <c r="A3" s="325" t="s">
        <v>147</v>
      </c>
      <c r="B3" s="325"/>
      <c r="C3" s="325"/>
      <c r="D3" s="325"/>
    </row>
    <row r="4" spans="1:4" ht="20.25" customHeight="1" x14ac:dyDescent="0.25">
      <c r="A4" s="91"/>
      <c r="B4" s="254"/>
      <c r="C4" s="256"/>
      <c r="D4" s="94" t="s">
        <v>0</v>
      </c>
    </row>
    <row r="5" spans="1:4" ht="48.75" customHeight="1" x14ac:dyDescent="0.25">
      <c r="A5" s="101" t="s">
        <v>1</v>
      </c>
      <c r="B5" s="226" t="s">
        <v>2</v>
      </c>
      <c r="C5" s="226" t="s">
        <v>74</v>
      </c>
      <c r="D5" s="99" t="s">
        <v>84</v>
      </c>
    </row>
    <row r="6" spans="1:4" s="266" customFormat="1" ht="15.75" x14ac:dyDescent="0.25">
      <c r="A6" s="287" t="s">
        <v>3</v>
      </c>
      <c r="B6" s="299">
        <v>243336249.19</v>
      </c>
      <c r="C6" s="288">
        <v>120000000</v>
      </c>
      <c r="D6" s="300">
        <v>0</v>
      </c>
    </row>
    <row r="7" spans="1:4" s="266" customFormat="1" ht="15.75" x14ac:dyDescent="0.25">
      <c r="A7" s="287" t="s">
        <v>80</v>
      </c>
      <c r="B7" s="299">
        <v>130000000</v>
      </c>
      <c r="C7" s="289">
        <v>193216358.30000001</v>
      </c>
      <c r="D7" s="300">
        <v>0</v>
      </c>
    </row>
    <row r="8" spans="1:4" s="266" customFormat="1" ht="15.75" x14ac:dyDescent="0.25">
      <c r="A8" s="287" t="s">
        <v>399</v>
      </c>
      <c r="B8" s="299">
        <v>126400000</v>
      </c>
      <c r="C8" s="289">
        <v>107807001.88</v>
      </c>
      <c r="D8" s="300">
        <v>0</v>
      </c>
    </row>
    <row r="9" spans="1:4" s="266" customFormat="1" ht="15.75" x14ac:dyDescent="0.25">
      <c r="A9" s="287" t="s">
        <v>400</v>
      </c>
      <c r="B9" s="299">
        <v>165000000</v>
      </c>
      <c r="C9" s="289">
        <v>250423800</v>
      </c>
      <c r="D9" s="300">
        <v>0</v>
      </c>
    </row>
    <row r="10" spans="1:4" s="266" customFormat="1" ht="15.75" x14ac:dyDescent="0.25">
      <c r="A10" s="287" t="s">
        <v>132</v>
      </c>
      <c r="B10" s="299">
        <v>130000000</v>
      </c>
      <c r="C10" s="289">
        <v>193216358.30000001</v>
      </c>
      <c r="D10" s="300">
        <v>0</v>
      </c>
    </row>
    <row r="11" spans="1:4" s="266" customFormat="1" ht="31.5" x14ac:dyDescent="0.25">
      <c r="A11" s="287" t="s">
        <v>401</v>
      </c>
      <c r="B11" s="299">
        <v>130000000</v>
      </c>
      <c r="C11" s="289">
        <v>193216358.30000001</v>
      </c>
      <c r="D11" s="300">
        <v>0</v>
      </c>
    </row>
    <row r="12" spans="1:4" s="266" customFormat="1" ht="15.75" x14ac:dyDescent="0.25">
      <c r="A12" s="287" t="s">
        <v>100</v>
      </c>
      <c r="B12" s="299">
        <v>130000000</v>
      </c>
      <c r="C12" s="289">
        <v>193216358.30000001</v>
      </c>
      <c r="D12" s="300">
        <v>0</v>
      </c>
    </row>
    <row r="13" spans="1:4" s="266" customFormat="1" ht="15.75" x14ac:dyDescent="0.25">
      <c r="A13" s="287" t="s">
        <v>137</v>
      </c>
      <c r="B13" s="299">
        <v>100000000</v>
      </c>
      <c r="C13" s="289">
        <v>282140000</v>
      </c>
      <c r="D13" s="300">
        <v>0</v>
      </c>
    </row>
    <row r="14" spans="1:4" s="266" customFormat="1" ht="15.75" x14ac:dyDescent="0.25">
      <c r="A14" s="287" t="s">
        <v>77</v>
      </c>
      <c r="B14" s="299">
        <v>130000000</v>
      </c>
      <c r="C14" s="289">
        <v>193216358.30000001</v>
      </c>
      <c r="D14" s="300">
        <v>0</v>
      </c>
    </row>
    <row r="15" spans="1:4" s="266" customFormat="1" ht="15.75" x14ac:dyDescent="0.25">
      <c r="A15" s="287" t="s">
        <v>12</v>
      </c>
      <c r="B15" s="299">
        <v>214207001</v>
      </c>
      <c r="C15" s="289">
        <v>0</v>
      </c>
      <c r="D15" s="300">
        <v>0</v>
      </c>
    </row>
    <row r="16" spans="1:4" s="266" customFormat="1" ht="15.75" x14ac:dyDescent="0.25">
      <c r="A16" s="287" t="s">
        <v>139</v>
      </c>
      <c r="B16" s="299">
        <v>100000000</v>
      </c>
      <c r="C16" s="289">
        <v>282140000</v>
      </c>
      <c r="D16" s="300">
        <v>0</v>
      </c>
    </row>
    <row r="17" spans="1:4" s="266" customFormat="1" ht="15.75" x14ac:dyDescent="0.25">
      <c r="A17" s="287" t="s">
        <v>140</v>
      </c>
      <c r="B17" s="299">
        <v>130000000</v>
      </c>
      <c r="C17" s="289">
        <v>193216358.30000001</v>
      </c>
      <c r="D17" s="300">
        <v>0</v>
      </c>
    </row>
    <row r="18" spans="1:4" ht="15.75" x14ac:dyDescent="0.25">
      <c r="A18" s="95" t="s">
        <v>82</v>
      </c>
      <c r="B18" s="283">
        <f t="shared" ref="B18" si="0">SUM(B6:B17)</f>
        <v>1728943250.1900001</v>
      </c>
      <c r="C18" s="292">
        <f t="shared" ref="C18" si="1">SUM(C6:C17)</f>
        <v>2201808951.6799998</v>
      </c>
      <c r="D18" s="282">
        <f>SUM(D6:D17)</f>
        <v>0</v>
      </c>
    </row>
    <row r="20" spans="1:4" ht="15.75" x14ac:dyDescent="0.25">
      <c r="B20" s="238"/>
      <c r="C20" s="238"/>
      <c r="D20" s="238"/>
    </row>
  </sheetData>
  <mergeCells count="2">
    <mergeCell ref="B1:D1"/>
    <mergeCell ref="A3:D3"/>
  </mergeCells>
  <pageMargins left="0.7" right="0.7" top="0.75" bottom="0.75" header="0.3" footer="0.3"/>
  <pageSetup paperSize="9" scale="85" fitToHeight="0" orientation="portrait" r:id="rId1"/>
  <headerFooter>
    <oddHeader>&amp;C&amp;P</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tabColor rgb="FF00B0F0"/>
    <pageSetUpPr fitToPage="1"/>
  </sheetPr>
  <dimension ref="A1:D39"/>
  <sheetViews>
    <sheetView view="pageBreakPreview" zoomScale="115" zoomScaleNormal="100" zoomScaleSheetLayoutView="115" workbookViewId="0">
      <selection activeCell="M14" sqref="M14"/>
    </sheetView>
  </sheetViews>
  <sheetFormatPr defaultColWidth="9.140625" defaultRowHeight="15" x14ac:dyDescent="0.25"/>
  <cols>
    <col min="1" max="1" width="50" style="2" customWidth="1"/>
    <col min="2" max="2" width="19.85546875" style="266" customWidth="1"/>
    <col min="3" max="3" width="19.28515625" style="2" customWidth="1"/>
    <col min="4" max="4" width="17.42578125" style="2" customWidth="1"/>
    <col min="5" max="16384" width="9.140625" style="2"/>
  </cols>
  <sheetData>
    <row r="1" spans="1:4" ht="44.25" customHeight="1" x14ac:dyDescent="0.25">
      <c r="A1" s="1"/>
      <c r="B1" s="320"/>
      <c r="C1" s="320"/>
      <c r="D1" s="320"/>
    </row>
    <row r="2" spans="1:4" ht="23.25" customHeight="1" x14ac:dyDescent="0.25">
      <c r="A2" s="1"/>
      <c r="B2" s="312"/>
      <c r="C2" s="3"/>
      <c r="D2" s="270" t="s">
        <v>52</v>
      </c>
    </row>
    <row r="3" spans="1:4" ht="66" customHeight="1" x14ac:dyDescent="0.25">
      <c r="A3" s="329" t="s">
        <v>192</v>
      </c>
      <c r="B3" s="330"/>
      <c r="C3" s="330"/>
      <c r="D3" s="330"/>
    </row>
    <row r="4" spans="1:4" ht="20.25" customHeight="1" x14ac:dyDescent="0.25">
      <c r="A4" s="1"/>
      <c r="B4" s="312"/>
      <c r="C4" s="4"/>
      <c r="D4" s="4" t="s">
        <v>0</v>
      </c>
    </row>
    <row r="5" spans="1:4" ht="48.75" customHeight="1" x14ac:dyDescent="0.25">
      <c r="A5" s="83" t="s">
        <v>1</v>
      </c>
      <c r="B5" s="101" t="s">
        <v>2</v>
      </c>
      <c r="C5" s="59" t="s">
        <v>74</v>
      </c>
      <c r="D5" s="59" t="s">
        <v>84</v>
      </c>
    </row>
    <row r="6" spans="1:4" ht="15" customHeight="1" x14ac:dyDescent="0.25">
      <c r="A6" s="170" t="s">
        <v>3</v>
      </c>
      <c r="B6" s="251">
        <v>14499605.01</v>
      </c>
      <c r="C6" s="236">
        <v>14526058.5</v>
      </c>
      <c r="D6" s="236">
        <v>14526058.5</v>
      </c>
    </row>
    <row r="7" spans="1:4" ht="15" customHeight="1" x14ac:dyDescent="0.25">
      <c r="A7" s="170" t="s">
        <v>4</v>
      </c>
      <c r="B7" s="251">
        <v>1307682</v>
      </c>
      <c r="C7" s="236">
        <v>1307682</v>
      </c>
      <c r="D7" s="236">
        <v>1307682</v>
      </c>
    </row>
    <row r="8" spans="1:4" ht="15" customHeight="1" x14ac:dyDescent="0.25">
      <c r="A8" s="170" t="s">
        <v>80</v>
      </c>
      <c r="B8" s="251">
        <v>1697251.99</v>
      </c>
      <c r="C8" s="236">
        <v>1420740</v>
      </c>
      <c r="D8" s="236">
        <v>1420740</v>
      </c>
    </row>
    <row r="9" spans="1:4" ht="15" customHeight="1" x14ac:dyDescent="0.25">
      <c r="A9" s="170" t="s">
        <v>108</v>
      </c>
      <c r="B9" s="251">
        <v>700226.89</v>
      </c>
      <c r="C9" s="236">
        <v>617872.18999999994</v>
      </c>
      <c r="D9" s="236">
        <v>774172.19</v>
      </c>
    </row>
    <row r="10" spans="1:4" ht="15" customHeight="1" x14ac:dyDescent="0.25">
      <c r="A10" s="170" t="s">
        <v>89</v>
      </c>
      <c r="B10" s="251">
        <v>568296</v>
      </c>
      <c r="C10" s="236">
        <v>568296</v>
      </c>
      <c r="D10" s="236">
        <v>568296</v>
      </c>
    </row>
    <row r="11" spans="1:4" ht="15" customHeight="1" x14ac:dyDescent="0.25">
      <c r="A11" s="170" t="s">
        <v>90</v>
      </c>
      <c r="B11" s="251">
        <v>621594</v>
      </c>
      <c r="C11" s="236">
        <v>621594</v>
      </c>
      <c r="D11" s="236">
        <v>621594</v>
      </c>
    </row>
    <row r="12" spans="1:4" ht="15" customHeight="1" x14ac:dyDescent="0.25">
      <c r="A12" s="170" t="s">
        <v>91</v>
      </c>
      <c r="B12" s="251">
        <v>1307682</v>
      </c>
      <c r="C12" s="236">
        <v>1307682</v>
      </c>
      <c r="D12" s="236">
        <v>1307682</v>
      </c>
    </row>
    <row r="13" spans="1:4" ht="15" customHeight="1" x14ac:dyDescent="0.25">
      <c r="A13" s="170" t="s">
        <v>92</v>
      </c>
      <c r="B13" s="251">
        <v>3442500</v>
      </c>
      <c r="C13" s="236">
        <v>3442500</v>
      </c>
      <c r="D13" s="236">
        <v>3442500</v>
      </c>
    </row>
    <row r="14" spans="1:4" ht="15" customHeight="1" x14ac:dyDescent="0.25">
      <c r="A14" s="170" t="s">
        <v>93</v>
      </c>
      <c r="B14" s="251">
        <v>611797.5</v>
      </c>
      <c r="C14" s="236">
        <v>611797.5</v>
      </c>
      <c r="D14" s="236">
        <v>611797.5</v>
      </c>
    </row>
    <row r="15" spans="1:4" ht="15" customHeight="1" x14ac:dyDescent="0.25">
      <c r="A15" s="170" t="s">
        <v>88</v>
      </c>
      <c r="B15" s="251">
        <v>1307682</v>
      </c>
      <c r="C15" s="236">
        <v>1307682</v>
      </c>
      <c r="D15" s="236">
        <v>1307682</v>
      </c>
    </row>
    <row r="16" spans="1:4" ht="15" customHeight="1" x14ac:dyDescent="0.25">
      <c r="A16" s="170" t="s">
        <v>86</v>
      </c>
      <c r="B16" s="251">
        <v>1634602.5</v>
      </c>
      <c r="C16" s="236">
        <v>1634602.5</v>
      </c>
      <c r="D16" s="236">
        <v>1634602.5</v>
      </c>
    </row>
    <row r="17" spans="1:4" ht="15" customHeight="1" x14ac:dyDescent="0.25">
      <c r="A17" s="170" t="s">
        <v>81</v>
      </c>
      <c r="B17" s="251">
        <v>450000</v>
      </c>
      <c r="C17" s="236">
        <v>450000</v>
      </c>
      <c r="D17" s="236">
        <v>450000</v>
      </c>
    </row>
    <row r="18" spans="1:4" ht="15" customHeight="1" x14ac:dyDescent="0.25">
      <c r="A18" s="170" t="s">
        <v>5</v>
      </c>
      <c r="B18" s="251">
        <v>1305000</v>
      </c>
      <c r="C18" s="236">
        <v>1305000</v>
      </c>
      <c r="D18" s="236">
        <v>1305000</v>
      </c>
    </row>
    <row r="19" spans="1:4" ht="15" customHeight="1" x14ac:dyDescent="0.25">
      <c r="A19" s="170" t="s">
        <v>132</v>
      </c>
      <c r="B19" s="251">
        <v>283500</v>
      </c>
      <c r="C19" s="236">
        <v>283500</v>
      </c>
      <c r="D19" s="236">
        <v>283500</v>
      </c>
    </row>
    <row r="20" spans="1:4" ht="15" customHeight="1" x14ac:dyDescent="0.25">
      <c r="A20" s="170" t="s">
        <v>87</v>
      </c>
      <c r="B20" s="251">
        <v>5718288.5599999996</v>
      </c>
      <c r="C20" s="236">
        <v>5573403</v>
      </c>
      <c r="D20" s="236">
        <v>5573403</v>
      </c>
    </row>
    <row r="21" spans="1:4" ht="15" customHeight="1" x14ac:dyDescent="0.25">
      <c r="A21" s="170" t="s">
        <v>100</v>
      </c>
      <c r="B21" s="251">
        <v>5230728</v>
      </c>
      <c r="C21" s="236">
        <v>5230728</v>
      </c>
      <c r="D21" s="236">
        <v>5230728</v>
      </c>
    </row>
    <row r="22" spans="1:4" ht="15" customHeight="1" x14ac:dyDescent="0.25">
      <c r="A22" s="170" t="s">
        <v>101</v>
      </c>
      <c r="B22" s="251">
        <v>2755806.71</v>
      </c>
      <c r="C22" s="236">
        <v>2787963.59</v>
      </c>
      <c r="D22" s="236">
        <v>2787963.59</v>
      </c>
    </row>
    <row r="23" spans="1:4" ht="15" customHeight="1" x14ac:dyDescent="0.25">
      <c r="A23" s="170" t="s">
        <v>133</v>
      </c>
      <c r="B23" s="251">
        <v>720000</v>
      </c>
      <c r="C23" s="236">
        <v>720000</v>
      </c>
      <c r="D23" s="236">
        <v>720000</v>
      </c>
    </row>
    <row r="24" spans="1:4" ht="15" customHeight="1" x14ac:dyDescent="0.25">
      <c r="A24" s="170" t="s">
        <v>94</v>
      </c>
      <c r="B24" s="251">
        <v>1368540</v>
      </c>
      <c r="C24" s="236">
        <v>1368540</v>
      </c>
      <c r="D24" s="236">
        <v>1368540</v>
      </c>
    </row>
    <row r="25" spans="1:4" ht="15" customHeight="1" x14ac:dyDescent="0.25">
      <c r="A25" s="170" t="s">
        <v>134</v>
      </c>
      <c r="B25" s="251">
        <v>414639</v>
      </c>
      <c r="C25" s="236">
        <v>414639</v>
      </c>
      <c r="D25" s="236">
        <v>414639</v>
      </c>
    </row>
    <row r="26" spans="1:4" ht="15" customHeight="1" x14ac:dyDescent="0.25">
      <c r="A26" s="170" t="s">
        <v>102</v>
      </c>
      <c r="B26" s="251">
        <v>545306.21</v>
      </c>
      <c r="C26" s="236">
        <v>555784.22</v>
      </c>
      <c r="D26" s="236">
        <v>555784.22</v>
      </c>
    </row>
    <row r="27" spans="1:4" ht="15" customHeight="1" x14ac:dyDescent="0.25">
      <c r="A27" s="170" t="s">
        <v>135</v>
      </c>
      <c r="B27" s="251">
        <v>776992.5</v>
      </c>
      <c r="C27" s="236">
        <v>776992.5</v>
      </c>
      <c r="D27" s="236">
        <v>776992.5</v>
      </c>
    </row>
    <row r="28" spans="1:4" ht="15" customHeight="1" x14ac:dyDescent="0.25">
      <c r="A28" s="170" t="s">
        <v>136</v>
      </c>
      <c r="B28" s="251">
        <v>1796769</v>
      </c>
      <c r="C28" s="236">
        <v>1796769</v>
      </c>
      <c r="D28" s="236">
        <v>1796769</v>
      </c>
    </row>
    <row r="29" spans="1:4" ht="15" customHeight="1" x14ac:dyDescent="0.25">
      <c r="A29" s="170" t="s">
        <v>137</v>
      </c>
      <c r="B29" s="251">
        <v>552852</v>
      </c>
      <c r="C29" s="236">
        <v>691065</v>
      </c>
      <c r="D29" s="236">
        <v>691065</v>
      </c>
    </row>
    <row r="30" spans="1:4" ht="15" customHeight="1" x14ac:dyDescent="0.25">
      <c r="A30" s="170" t="s">
        <v>138</v>
      </c>
      <c r="B30" s="251">
        <v>710370</v>
      </c>
      <c r="C30" s="236">
        <v>710370</v>
      </c>
      <c r="D30" s="236">
        <v>710370</v>
      </c>
    </row>
    <row r="31" spans="1:4" ht="15" customHeight="1" x14ac:dyDescent="0.25">
      <c r="A31" s="170" t="s">
        <v>77</v>
      </c>
      <c r="B31" s="251">
        <v>850005</v>
      </c>
      <c r="C31" s="236">
        <v>850005</v>
      </c>
      <c r="D31" s="236">
        <v>850005</v>
      </c>
    </row>
    <row r="32" spans="1:4" ht="15" customHeight="1" x14ac:dyDescent="0.25">
      <c r="A32" s="170" t="s">
        <v>12</v>
      </c>
      <c r="B32" s="251">
        <v>1634602.5</v>
      </c>
      <c r="C32" s="236">
        <v>1634602.5</v>
      </c>
      <c r="D32" s="236">
        <v>1634602.5</v>
      </c>
    </row>
    <row r="33" spans="1:4" ht="15" customHeight="1" x14ac:dyDescent="0.25">
      <c r="A33" s="170" t="s">
        <v>95</v>
      </c>
      <c r="B33" s="251">
        <v>864918</v>
      </c>
      <c r="C33" s="236">
        <v>864918</v>
      </c>
      <c r="D33" s="236">
        <v>864918</v>
      </c>
    </row>
    <row r="34" spans="1:4" ht="15" customHeight="1" x14ac:dyDescent="0.25">
      <c r="A34" s="170" t="s">
        <v>96</v>
      </c>
      <c r="B34" s="251">
        <v>980761.5</v>
      </c>
      <c r="C34" s="236">
        <v>980761.5</v>
      </c>
      <c r="D34" s="236">
        <v>980761.5</v>
      </c>
    </row>
    <row r="35" spans="1:4" ht="15" customHeight="1" x14ac:dyDescent="0.25">
      <c r="A35" s="170" t="s">
        <v>139</v>
      </c>
      <c r="B35" s="251">
        <v>1582249.13</v>
      </c>
      <c r="C35" s="236">
        <v>1845000</v>
      </c>
      <c r="D35" s="236">
        <v>1845000</v>
      </c>
    </row>
    <row r="36" spans="1:4" ht="15" customHeight="1" x14ac:dyDescent="0.25">
      <c r="A36" s="170" t="s">
        <v>140</v>
      </c>
      <c r="B36" s="251">
        <v>904860</v>
      </c>
      <c r="C36" s="236">
        <v>904860</v>
      </c>
      <c r="D36" s="236">
        <v>904860</v>
      </c>
    </row>
    <row r="37" spans="1:4" ht="19.5" customHeight="1" x14ac:dyDescent="0.25">
      <c r="A37" s="8" t="s">
        <v>82</v>
      </c>
      <c r="B37" s="252">
        <f>SUM(B6:B36)</f>
        <v>57145108.000000007</v>
      </c>
      <c r="C37" s="9">
        <f>SUM(C6:C36)</f>
        <v>57111408</v>
      </c>
      <c r="D37" s="9">
        <f>SUM(D6:D36)</f>
        <v>57267708</v>
      </c>
    </row>
    <row r="39" spans="1:4" ht="15.75" x14ac:dyDescent="0.25">
      <c r="B39" s="238"/>
      <c r="C39" s="132"/>
      <c r="D39"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tabColor rgb="FF00B0F0"/>
    <pageSetUpPr fitToPage="1"/>
  </sheetPr>
  <dimension ref="A1:E10"/>
  <sheetViews>
    <sheetView view="pageBreakPreview" zoomScale="115" zoomScaleNormal="100" zoomScaleSheetLayoutView="115" workbookViewId="0">
      <selection activeCell="J15" sqref="J15"/>
    </sheetView>
  </sheetViews>
  <sheetFormatPr defaultColWidth="9.140625" defaultRowHeight="15" x14ac:dyDescent="0.25"/>
  <cols>
    <col min="1" max="1" width="65.42578125" style="2" customWidth="1"/>
    <col min="2" max="2" width="14.42578125" style="266" customWidth="1"/>
    <col min="3" max="4" width="14.42578125" style="2" customWidth="1"/>
    <col min="5" max="16384" width="9.140625" style="2"/>
  </cols>
  <sheetData>
    <row r="1" spans="1:5" ht="52.5" customHeight="1" x14ac:dyDescent="0.25">
      <c r="A1" s="1"/>
      <c r="B1" s="320"/>
      <c r="C1" s="320"/>
      <c r="D1" s="320"/>
    </row>
    <row r="2" spans="1:5" ht="23.25" customHeight="1" x14ac:dyDescent="0.25">
      <c r="A2" s="1"/>
      <c r="B2" s="254"/>
      <c r="C2" s="3"/>
      <c r="D2" s="270" t="s">
        <v>72</v>
      </c>
    </row>
    <row r="3" spans="1:5" ht="62.45" customHeight="1" x14ac:dyDescent="0.25">
      <c r="A3" s="325" t="s">
        <v>163</v>
      </c>
      <c r="B3" s="325"/>
      <c r="C3" s="325"/>
      <c r="D3" s="325"/>
      <c r="E3" s="10"/>
    </row>
    <row r="4" spans="1:5" ht="20.25" customHeight="1" x14ac:dyDescent="0.25">
      <c r="A4" s="1"/>
      <c r="B4" s="254"/>
      <c r="C4" s="4"/>
      <c r="D4" s="4" t="s">
        <v>0</v>
      </c>
      <c r="E4" s="10"/>
    </row>
    <row r="5" spans="1:5" ht="48.95" customHeight="1" x14ac:dyDescent="0.25">
      <c r="A5" s="86" t="s">
        <v>1</v>
      </c>
      <c r="B5" s="101" t="s">
        <v>2</v>
      </c>
      <c r="C5" s="99" t="s">
        <v>74</v>
      </c>
      <c r="D5" s="112" t="s">
        <v>84</v>
      </c>
      <c r="E5" s="10"/>
    </row>
    <row r="6" spans="1:5" s="266" customFormat="1" ht="15" customHeight="1" x14ac:dyDescent="0.25">
      <c r="A6" s="170" t="s">
        <v>4</v>
      </c>
      <c r="B6" s="251">
        <v>40000000</v>
      </c>
      <c r="C6" s="251">
        <v>0</v>
      </c>
      <c r="D6" s="251">
        <v>0</v>
      </c>
      <c r="E6" s="267"/>
    </row>
    <row r="7" spans="1:5" s="266" customFormat="1" ht="15" customHeight="1" x14ac:dyDescent="0.25">
      <c r="A7" s="258" t="s">
        <v>89</v>
      </c>
      <c r="B7" s="251">
        <v>28506396.600000001</v>
      </c>
      <c r="C7" s="251">
        <v>0</v>
      </c>
      <c r="D7" s="251">
        <v>0</v>
      </c>
      <c r="E7" s="267"/>
    </row>
    <row r="8" spans="1:5" ht="15.75" x14ac:dyDescent="0.25">
      <c r="A8" s="8" t="s">
        <v>82</v>
      </c>
      <c r="B8" s="252">
        <f t="shared" ref="B8:D8" si="0">SUM(B6:B7)</f>
        <v>68506396.599999994</v>
      </c>
      <c r="C8" s="111">
        <f t="shared" si="0"/>
        <v>0</v>
      </c>
      <c r="D8" s="113">
        <f t="shared" si="0"/>
        <v>0</v>
      </c>
      <c r="E8" s="10"/>
    </row>
    <row r="10" spans="1:5" ht="15.75" x14ac:dyDescent="0.25">
      <c r="B10" s="238"/>
      <c r="C10" s="132"/>
      <c r="D10" s="132"/>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pageSetUpPr fitToPage="1"/>
  </sheetPr>
  <dimension ref="A1:D11"/>
  <sheetViews>
    <sheetView view="pageBreakPreview" zoomScale="115" zoomScaleNormal="100" zoomScaleSheetLayoutView="115" workbookViewId="0">
      <selection activeCell="N41" sqref="N41"/>
    </sheetView>
  </sheetViews>
  <sheetFormatPr defaultColWidth="9.140625" defaultRowHeight="15" x14ac:dyDescent="0.25"/>
  <cols>
    <col min="1" max="1" width="53.28515625" style="2" customWidth="1"/>
    <col min="2" max="2" width="14.42578125" style="2" customWidth="1"/>
    <col min="3" max="3" width="14.5703125" style="2" customWidth="1"/>
    <col min="4" max="4" width="13.7109375" style="2" customWidth="1"/>
    <col min="5" max="16384" width="9.140625" style="2"/>
  </cols>
  <sheetData>
    <row r="1" spans="1:4" ht="58.5" customHeight="1" x14ac:dyDescent="0.25">
      <c r="A1" s="1"/>
      <c r="B1" s="320"/>
      <c r="C1" s="320"/>
      <c r="D1" s="320"/>
    </row>
    <row r="2" spans="1:4" ht="23.25" customHeight="1" x14ac:dyDescent="0.25">
      <c r="A2" s="1"/>
      <c r="B2" s="1"/>
      <c r="C2" s="331" t="s">
        <v>73</v>
      </c>
      <c r="D2" s="332"/>
    </row>
    <row r="3" spans="1:4" ht="84.6" customHeight="1" x14ac:dyDescent="0.25">
      <c r="A3" s="325" t="s">
        <v>152</v>
      </c>
      <c r="B3" s="325"/>
      <c r="C3" s="325"/>
      <c r="D3" s="325"/>
    </row>
    <row r="4" spans="1:4" ht="20.25" customHeight="1" x14ac:dyDescent="0.25">
      <c r="A4" s="1"/>
      <c r="B4" s="1"/>
      <c r="C4" s="4"/>
      <c r="D4" s="4" t="s">
        <v>0</v>
      </c>
    </row>
    <row r="5" spans="1:4" ht="31.5" x14ac:dyDescent="0.25">
      <c r="A5" s="88" t="s">
        <v>1</v>
      </c>
      <c r="B5" s="88" t="s">
        <v>2</v>
      </c>
      <c r="C5" s="88" t="s">
        <v>74</v>
      </c>
      <c r="D5" s="99" t="s">
        <v>84</v>
      </c>
    </row>
    <row r="6" spans="1:4" s="134" customFormat="1" ht="15.75" x14ac:dyDescent="0.25">
      <c r="A6" s="158" t="s">
        <v>3</v>
      </c>
      <c r="B6" s="160">
        <v>13431474.42</v>
      </c>
      <c r="C6" s="135">
        <v>0</v>
      </c>
      <c r="D6" s="135">
        <v>0</v>
      </c>
    </row>
    <row r="7" spans="1:4" ht="15.75" x14ac:dyDescent="0.25">
      <c r="A7" s="244" t="s">
        <v>88</v>
      </c>
      <c r="B7" s="245">
        <v>36442094.899999999</v>
      </c>
      <c r="C7" s="245">
        <v>0</v>
      </c>
      <c r="D7" s="245">
        <v>0</v>
      </c>
    </row>
    <row r="8" spans="1:4" s="243" customFormat="1" ht="15.75" x14ac:dyDescent="0.25">
      <c r="A8" s="258" t="s">
        <v>94</v>
      </c>
      <c r="B8" s="245">
        <v>30389906</v>
      </c>
      <c r="C8" s="245">
        <v>0</v>
      </c>
      <c r="D8" s="245">
        <v>0</v>
      </c>
    </row>
    <row r="9" spans="1:4" ht="15.75" x14ac:dyDescent="0.25">
      <c r="A9" s="8" t="s">
        <v>82</v>
      </c>
      <c r="B9" s="9">
        <f>SUM(B6:B8)</f>
        <v>80263475.319999993</v>
      </c>
      <c r="C9" s="246">
        <f t="shared" ref="C9:D9" si="0">SUM(C6:C8)</f>
        <v>0</v>
      </c>
      <c r="D9" s="246">
        <f t="shared" si="0"/>
        <v>0</v>
      </c>
    </row>
    <row r="11" spans="1:4" ht="15.75" x14ac:dyDescent="0.25">
      <c r="B11" s="238"/>
      <c r="C11" s="238"/>
      <c r="D11" s="238"/>
    </row>
  </sheetData>
  <mergeCells count="3">
    <mergeCell ref="B1:D1"/>
    <mergeCell ref="C2:D2"/>
    <mergeCell ref="A3:D3"/>
  </mergeCells>
  <pageMargins left="0.7" right="0.7" top="0.75" bottom="0.75" header="0.3" footer="0.3"/>
  <pageSetup paperSize="9" scale="91" fitToHeight="0" orientation="portrait" r:id="rId1"/>
  <headerFooter>
    <oddHeader>&amp;C&amp;P</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tabColor rgb="FF00B0F0"/>
    <pageSetUpPr fitToPage="1"/>
  </sheetPr>
  <dimension ref="A1:D44"/>
  <sheetViews>
    <sheetView view="pageBreakPreview" zoomScale="115" zoomScaleNormal="100" zoomScaleSheetLayoutView="115" workbookViewId="0">
      <selection activeCell="F20" sqref="F20"/>
    </sheetView>
  </sheetViews>
  <sheetFormatPr defaultColWidth="9.140625" defaultRowHeight="15" x14ac:dyDescent="0.25"/>
  <cols>
    <col min="1" max="1" width="50" style="2" customWidth="1"/>
    <col min="2" max="2" width="19.85546875" style="266" customWidth="1"/>
    <col min="3" max="3" width="19.28515625" style="2" customWidth="1"/>
    <col min="4" max="4" width="17.42578125" style="2" customWidth="1"/>
    <col min="5" max="16384" width="9.140625" style="2"/>
  </cols>
  <sheetData>
    <row r="1" spans="1:4" ht="40.5" customHeight="1" x14ac:dyDescent="0.25">
      <c r="A1" s="1"/>
      <c r="B1" s="320"/>
      <c r="C1" s="320"/>
      <c r="D1" s="320"/>
    </row>
    <row r="2" spans="1:4" ht="23.25" customHeight="1" x14ac:dyDescent="0.25">
      <c r="A2" s="1"/>
      <c r="B2" s="312"/>
      <c r="C2" s="3"/>
      <c r="D2" s="270" t="s">
        <v>174</v>
      </c>
    </row>
    <row r="3" spans="1:4" ht="90.6" customHeight="1" x14ac:dyDescent="0.25">
      <c r="A3" s="327" t="s">
        <v>193</v>
      </c>
      <c r="B3" s="325"/>
      <c r="C3" s="325"/>
      <c r="D3" s="325"/>
    </row>
    <row r="4" spans="1:4" ht="20.25" customHeight="1" x14ac:dyDescent="0.25">
      <c r="A4" s="1"/>
      <c r="B4" s="312"/>
      <c r="C4" s="4"/>
      <c r="D4" s="4" t="s">
        <v>0</v>
      </c>
    </row>
    <row r="5" spans="1:4" ht="48.95" customHeight="1" x14ac:dyDescent="0.25">
      <c r="A5" s="98" t="s">
        <v>1</v>
      </c>
      <c r="B5" s="101" t="s">
        <v>2</v>
      </c>
      <c r="C5" s="99" t="s">
        <v>74</v>
      </c>
      <c r="D5" s="112" t="s">
        <v>84</v>
      </c>
    </row>
    <row r="6" spans="1:4" ht="15" customHeight="1" x14ac:dyDescent="0.25">
      <c r="A6" s="235" t="s">
        <v>4</v>
      </c>
      <c r="B6" s="251">
        <v>2531700</v>
      </c>
      <c r="C6" s="236">
        <v>0</v>
      </c>
      <c r="D6" s="236">
        <v>0</v>
      </c>
    </row>
    <row r="7" spans="1:4" s="232" customFormat="1" ht="15" customHeight="1" x14ac:dyDescent="0.25">
      <c r="A7" s="258" t="s">
        <v>80</v>
      </c>
      <c r="B7" s="251">
        <v>2620737</v>
      </c>
      <c r="C7" s="236">
        <v>0</v>
      </c>
      <c r="D7" s="236">
        <v>0</v>
      </c>
    </row>
    <row r="8" spans="1:4" s="232" customFormat="1" ht="15" customHeight="1" x14ac:dyDescent="0.25">
      <c r="A8" s="258" t="s">
        <v>90</v>
      </c>
      <c r="B8" s="251">
        <v>1470000</v>
      </c>
      <c r="C8" s="236">
        <v>0</v>
      </c>
      <c r="D8" s="236">
        <v>0</v>
      </c>
    </row>
    <row r="9" spans="1:4" s="232" customFormat="1" ht="15" customHeight="1" x14ac:dyDescent="0.25">
      <c r="A9" s="258" t="s">
        <v>88</v>
      </c>
      <c r="B9" s="251">
        <v>1171275</v>
      </c>
      <c r="C9" s="236">
        <v>0</v>
      </c>
      <c r="D9" s="236">
        <v>0</v>
      </c>
    </row>
    <row r="10" spans="1:4" s="232" customFormat="1" ht="15" customHeight="1" x14ac:dyDescent="0.25">
      <c r="A10" s="258" t="s">
        <v>101</v>
      </c>
      <c r="B10" s="251">
        <v>3866100</v>
      </c>
      <c r="C10" s="236">
        <v>0</v>
      </c>
      <c r="D10" s="236">
        <v>0</v>
      </c>
    </row>
    <row r="11" spans="1:4" s="232" customFormat="1" ht="15" customHeight="1" x14ac:dyDescent="0.25">
      <c r="A11" s="258" t="s">
        <v>77</v>
      </c>
      <c r="B11" s="251">
        <v>3076367</v>
      </c>
      <c r="C11" s="236">
        <v>0</v>
      </c>
      <c r="D11" s="236">
        <v>0</v>
      </c>
    </row>
    <row r="12" spans="1:4" s="156" customFormat="1" ht="15" customHeight="1" x14ac:dyDescent="0.25">
      <c r="A12" s="258" t="s">
        <v>12</v>
      </c>
      <c r="B12" s="251">
        <v>9515700</v>
      </c>
      <c r="C12" s="236">
        <v>0</v>
      </c>
      <c r="D12" s="236">
        <v>0</v>
      </c>
    </row>
    <row r="13" spans="1:4" s="159" customFormat="1" ht="15" customHeight="1" x14ac:dyDescent="0.25">
      <c r="A13" s="258" t="s">
        <v>139</v>
      </c>
      <c r="B13" s="251">
        <v>1862000</v>
      </c>
      <c r="C13" s="236">
        <v>0</v>
      </c>
      <c r="D13" s="236">
        <v>0</v>
      </c>
    </row>
    <row r="14" spans="1:4" ht="15" customHeight="1" x14ac:dyDescent="0.25">
      <c r="A14" s="8" t="s">
        <v>82</v>
      </c>
      <c r="B14" s="252">
        <f>SUM(B6:B13)</f>
        <v>26113879</v>
      </c>
      <c r="C14" s="154">
        <f>SUM(C6:C13)</f>
        <v>0</v>
      </c>
      <c r="D14" s="154">
        <f>SUM(D6:D13)</f>
        <v>0</v>
      </c>
    </row>
    <row r="15" spans="1:4" ht="15" customHeight="1" x14ac:dyDescent="0.25">
      <c r="B15" s="238"/>
      <c r="C15" s="132"/>
      <c r="D15" s="132"/>
    </row>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spans="4:4" ht="15" customHeight="1" x14ac:dyDescent="0.25"/>
    <row r="34" spans="4:4" ht="15" customHeight="1" x14ac:dyDescent="0.25"/>
    <row r="35" spans="4:4" ht="15" customHeight="1" x14ac:dyDescent="0.25">
      <c r="D35" s="132"/>
    </row>
    <row r="36" spans="4:4" ht="15" customHeight="1" x14ac:dyDescent="0.25"/>
    <row r="37" spans="4:4" ht="15" customHeight="1" x14ac:dyDescent="0.25"/>
    <row r="38" spans="4:4" ht="15" customHeight="1" x14ac:dyDescent="0.25"/>
    <row r="39" spans="4:4" ht="15" customHeight="1" x14ac:dyDescent="0.25"/>
    <row r="40" spans="4:4" ht="15" customHeight="1" x14ac:dyDescent="0.25"/>
    <row r="41" spans="4:4" ht="15" customHeight="1" x14ac:dyDescent="0.25"/>
    <row r="42" spans="4:4" ht="15" customHeight="1" x14ac:dyDescent="0.25"/>
    <row r="43" spans="4:4" ht="15" customHeight="1" x14ac:dyDescent="0.25"/>
    <row r="44" spans="4:4"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44"/>
  <sheetViews>
    <sheetView view="pageBreakPreview" zoomScale="115" zoomScaleNormal="100" zoomScaleSheetLayoutView="115" workbookViewId="0">
      <selection activeCell="C20" sqref="C20"/>
    </sheetView>
  </sheetViews>
  <sheetFormatPr defaultColWidth="9.140625" defaultRowHeight="15" x14ac:dyDescent="0.25"/>
  <cols>
    <col min="1" max="1" width="50" style="219" customWidth="1"/>
    <col min="2" max="2" width="19.85546875" style="266" customWidth="1"/>
    <col min="3" max="3" width="19.28515625" style="266" customWidth="1"/>
    <col min="4" max="4" width="17.42578125" style="219" customWidth="1"/>
    <col min="5" max="16384" width="9.140625" style="219"/>
  </cols>
  <sheetData>
    <row r="1" spans="1:4" ht="40.5" customHeight="1" x14ac:dyDescent="0.25">
      <c r="A1" s="223"/>
      <c r="B1" s="320"/>
      <c r="C1" s="320"/>
      <c r="D1" s="320"/>
    </row>
    <row r="2" spans="1:4" ht="23.25" customHeight="1" x14ac:dyDescent="0.25">
      <c r="A2" s="223"/>
      <c r="B2" s="254"/>
      <c r="C2" s="255"/>
      <c r="D2" s="270" t="s">
        <v>175</v>
      </c>
    </row>
    <row r="3" spans="1:4" ht="75" customHeight="1" x14ac:dyDescent="0.25">
      <c r="A3" s="325" t="s">
        <v>153</v>
      </c>
      <c r="B3" s="325"/>
      <c r="C3" s="325"/>
      <c r="D3" s="325"/>
    </row>
    <row r="4" spans="1:4" ht="20.25" customHeight="1" x14ac:dyDescent="0.25">
      <c r="A4" s="223"/>
      <c r="B4" s="254"/>
      <c r="C4" s="256"/>
      <c r="D4" s="222" t="s">
        <v>0</v>
      </c>
    </row>
    <row r="5" spans="1:4" ht="48.95" customHeight="1" x14ac:dyDescent="0.25">
      <c r="A5" s="99" t="s">
        <v>1</v>
      </c>
      <c r="B5" s="112" t="s">
        <v>2</v>
      </c>
      <c r="C5" s="112" t="s">
        <v>74</v>
      </c>
      <c r="D5" s="112" t="s">
        <v>84</v>
      </c>
    </row>
    <row r="6" spans="1:4" ht="15" customHeight="1" x14ac:dyDescent="0.25">
      <c r="A6" s="287" t="s">
        <v>3</v>
      </c>
      <c r="B6" s="281">
        <v>0</v>
      </c>
      <c r="C6" s="281">
        <v>0</v>
      </c>
      <c r="D6" s="281">
        <v>13043478</v>
      </c>
    </row>
    <row r="7" spans="1:4" ht="15" customHeight="1" x14ac:dyDescent="0.25">
      <c r="A7" s="287" t="s">
        <v>80</v>
      </c>
      <c r="B7" s="281">
        <v>0</v>
      </c>
      <c r="C7" s="281">
        <v>0</v>
      </c>
      <c r="D7" s="281">
        <v>13043478</v>
      </c>
    </row>
    <row r="8" spans="1:4" ht="31.5" x14ac:dyDescent="0.25">
      <c r="A8" s="287" t="s">
        <v>113</v>
      </c>
      <c r="B8" s="281">
        <v>0</v>
      </c>
      <c r="C8" s="281">
        <v>13043479</v>
      </c>
      <c r="D8" s="281">
        <v>0</v>
      </c>
    </row>
    <row r="9" spans="1:4" s="243" customFormat="1" ht="31.5" x14ac:dyDescent="0.25">
      <c r="A9" s="287" t="s">
        <v>114</v>
      </c>
      <c r="B9" s="281">
        <v>0</v>
      </c>
      <c r="C9" s="281">
        <v>0</v>
      </c>
      <c r="D9" s="281">
        <v>13043479</v>
      </c>
    </row>
    <row r="10" spans="1:4" s="243" customFormat="1" ht="31.5" x14ac:dyDescent="0.25">
      <c r="A10" s="287" t="s">
        <v>115</v>
      </c>
      <c r="B10" s="281">
        <v>0</v>
      </c>
      <c r="C10" s="281">
        <v>0</v>
      </c>
      <c r="D10" s="281">
        <v>13043479</v>
      </c>
    </row>
    <row r="11" spans="1:4" s="266" customFormat="1" ht="15.75" x14ac:dyDescent="0.25">
      <c r="A11" s="287" t="s">
        <v>81</v>
      </c>
      <c r="B11" s="281">
        <v>129395631.43000001</v>
      </c>
      <c r="C11" s="281">
        <v>0</v>
      </c>
      <c r="D11" s="281">
        <v>0</v>
      </c>
    </row>
    <row r="12" spans="1:4" ht="15" customHeight="1" x14ac:dyDescent="0.25">
      <c r="A12" s="287" t="s">
        <v>87</v>
      </c>
      <c r="B12" s="281">
        <v>0</v>
      </c>
      <c r="C12" s="281">
        <v>0</v>
      </c>
      <c r="D12" s="281">
        <v>0</v>
      </c>
    </row>
    <row r="13" spans="1:4" ht="15" customHeight="1" x14ac:dyDescent="0.25">
      <c r="A13" s="33" t="s">
        <v>82</v>
      </c>
      <c r="B13" s="275">
        <f>SUM(B6:B12)</f>
        <v>129395631.43000001</v>
      </c>
      <c r="C13" s="275">
        <f t="shared" ref="C13:D13" si="0">SUM(C6:C12)</f>
        <v>13043479</v>
      </c>
      <c r="D13" s="275">
        <f t="shared" si="0"/>
        <v>52173914</v>
      </c>
    </row>
    <row r="14" spans="1:4" ht="15" customHeight="1" x14ac:dyDescent="0.25"/>
    <row r="15" spans="1:4" ht="15" customHeight="1" x14ac:dyDescent="0.25">
      <c r="B15" s="238"/>
      <c r="C15" s="238"/>
      <c r="D15" s="238"/>
    </row>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spans="4:4" ht="15" customHeight="1" x14ac:dyDescent="0.25"/>
    <row r="34" spans="4:4" ht="15" customHeight="1" x14ac:dyDescent="0.25"/>
    <row r="35" spans="4:4" ht="15" customHeight="1" x14ac:dyDescent="0.25">
      <c r="D35" s="221"/>
    </row>
    <row r="36" spans="4:4" ht="15" customHeight="1" x14ac:dyDescent="0.25"/>
    <row r="37" spans="4:4" ht="15" customHeight="1" x14ac:dyDescent="0.25"/>
    <row r="38" spans="4:4" ht="15" customHeight="1" x14ac:dyDescent="0.25"/>
    <row r="39" spans="4:4" ht="15" customHeight="1" x14ac:dyDescent="0.25"/>
    <row r="40" spans="4:4" ht="15" customHeight="1" x14ac:dyDescent="0.25"/>
    <row r="41" spans="4:4" ht="15" customHeight="1" x14ac:dyDescent="0.25"/>
    <row r="42" spans="4:4" ht="15" customHeight="1" x14ac:dyDescent="0.25"/>
    <row r="43" spans="4:4" ht="15" customHeight="1" x14ac:dyDescent="0.25"/>
    <row r="44" spans="4:4"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38"/>
  <sheetViews>
    <sheetView view="pageBreakPreview" zoomScale="115" zoomScaleNormal="100" zoomScaleSheetLayoutView="115" workbookViewId="0">
      <selection activeCell="E2" sqref="E1:M1048576"/>
    </sheetView>
  </sheetViews>
  <sheetFormatPr defaultColWidth="9.140625" defaultRowHeight="15" x14ac:dyDescent="0.25"/>
  <cols>
    <col min="1" max="1" width="50" style="266" customWidth="1"/>
    <col min="2" max="2" width="19.85546875" style="266" customWidth="1"/>
    <col min="3" max="3" width="19.28515625" style="266" customWidth="1"/>
    <col min="4" max="4" width="17.42578125" style="266" customWidth="1"/>
    <col min="5" max="16384" width="9.140625" style="266"/>
  </cols>
  <sheetData>
    <row r="1" spans="1:4" ht="40.5" customHeight="1" x14ac:dyDescent="0.25">
      <c r="A1" s="254" t="s">
        <v>368</v>
      </c>
      <c r="B1" s="320"/>
      <c r="C1" s="320"/>
      <c r="D1" s="320"/>
    </row>
    <row r="2" spans="1:4" ht="23.25" customHeight="1" x14ac:dyDescent="0.25">
      <c r="A2" s="254" t="s">
        <v>368</v>
      </c>
      <c r="B2" s="254"/>
      <c r="C2" s="255"/>
      <c r="D2" s="272" t="s">
        <v>369</v>
      </c>
    </row>
    <row r="3" spans="1:4" ht="87" customHeight="1" x14ac:dyDescent="0.25">
      <c r="A3" s="325" t="s">
        <v>370</v>
      </c>
      <c r="B3" s="325"/>
      <c r="C3" s="325"/>
      <c r="D3" s="325"/>
    </row>
    <row r="4" spans="1:4" ht="20.25" customHeight="1" x14ac:dyDescent="0.25">
      <c r="A4" s="254" t="s">
        <v>368</v>
      </c>
      <c r="B4" s="254"/>
      <c r="C4" s="256"/>
      <c r="D4" s="256" t="s">
        <v>0</v>
      </c>
    </row>
    <row r="5" spans="1:4" ht="48.95" customHeight="1" x14ac:dyDescent="0.25">
      <c r="A5" s="101" t="s">
        <v>1</v>
      </c>
      <c r="B5" s="101" t="s">
        <v>2</v>
      </c>
      <c r="C5" s="99" t="s">
        <v>74</v>
      </c>
      <c r="D5" s="112" t="s">
        <v>84</v>
      </c>
    </row>
    <row r="6" spans="1:4" ht="15" customHeight="1" x14ac:dyDescent="0.25">
      <c r="A6" s="258" t="s">
        <v>3</v>
      </c>
      <c r="B6" s="251">
        <v>47482008.899999999</v>
      </c>
      <c r="C6" s="251">
        <v>0</v>
      </c>
      <c r="D6" s="251">
        <v>0</v>
      </c>
    </row>
    <row r="7" spans="1:4" ht="15" customHeight="1" x14ac:dyDescent="0.25">
      <c r="A7" s="258" t="s">
        <v>88</v>
      </c>
      <c r="B7" s="251">
        <v>2521943</v>
      </c>
      <c r="C7" s="251">
        <v>0</v>
      </c>
      <c r="D7" s="251">
        <v>0</v>
      </c>
    </row>
    <row r="8" spans="1:4" ht="15" customHeight="1" x14ac:dyDescent="0.25">
      <c r="A8" s="215" t="s">
        <v>82</v>
      </c>
      <c r="B8" s="252">
        <f>SUM(B6:B7)</f>
        <v>50003951.899999999</v>
      </c>
      <c r="C8" s="252">
        <f>SUM(C6:C7)</f>
        <v>0</v>
      </c>
      <c r="D8" s="252">
        <f>SUM(D6:D7)</f>
        <v>0</v>
      </c>
    </row>
    <row r="9" spans="1:4" ht="15" customHeight="1" x14ac:dyDescent="0.25"/>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spans="4:4" ht="15" customHeight="1" x14ac:dyDescent="0.25"/>
    <row r="18" spans="4:4" ht="15" customHeight="1" x14ac:dyDescent="0.25"/>
    <row r="19" spans="4:4" ht="15" customHeight="1" x14ac:dyDescent="0.25"/>
    <row r="20" spans="4:4" ht="15" customHeight="1" x14ac:dyDescent="0.25"/>
    <row r="21" spans="4:4" ht="15" customHeight="1" x14ac:dyDescent="0.25"/>
    <row r="22" spans="4:4" ht="15" customHeight="1" x14ac:dyDescent="0.25"/>
    <row r="23" spans="4:4" ht="15" customHeight="1" x14ac:dyDescent="0.25"/>
    <row r="24" spans="4:4" ht="15" customHeight="1" x14ac:dyDescent="0.25"/>
    <row r="25" spans="4:4" ht="15" customHeight="1" x14ac:dyDescent="0.25"/>
    <row r="26" spans="4:4" ht="15" customHeight="1" x14ac:dyDescent="0.25"/>
    <row r="27" spans="4:4" ht="15" customHeight="1" x14ac:dyDescent="0.25"/>
    <row r="28" spans="4:4" ht="15" customHeight="1" x14ac:dyDescent="0.25"/>
    <row r="29" spans="4:4" ht="15" customHeight="1" x14ac:dyDescent="0.25">
      <c r="D29" s="238"/>
    </row>
    <row r="30" spans="4:4" ht="15" customHeight="1" x14ac:dyDescent="0.25"/>
    <row r="31" spans="4:4" ht="15" customHeight="1" x14ac:dyDescent="0.25"/>
    <row r="32" spans="4:4"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37"/>
  <sheetViews>
    <sheetView view="pageBreakPreview" zoomScale="115" zoomScaleNormal="100" zoomScaleSheetLayoutView="115" workbookViewId="0">
      <selection activeCell="M20" sqref="M19:M20"/>
    </sheetView>
  </sheetViews>
  <sheetFormatPr defaultColWidth="9.140625" defaultRowHeight="15" x14ac:dyDescent="0.25"/>
  <cols>
    <col min="1" max="1" width="50" style="266" customWidth="1"/>
    <col min="2" max="2" width="19.85546875" style="266" customWidth="1"/>
    <col min="3" max="3" width="19.28515625" style="266" customWidth="1"/>
    <col min="4" max="4" width="17.42578125" style="266" customWidth="1"/>
    <col min="5" max="16384" width="9.140625" style="266"/>
  </cols>
  <sheetData>
    <row r="1" spans="1:4" ht="40.5" customHeight="1" x14ac:dyDescent="0.25">
      <c r="A1" s="254" t="s">
        <v>368</v>
      </c>
      <c r="B1" s="320"/>
      <c r="C1" s="320"/>
      <c r="D1" s="320"/>
    </row>
    <row r="2" spans="1:4" ht="23.25" customHeight="1" x14ac:dyDescent="0.25">
      <c r="A2" s="254" t="s">
        <v>368</v>
      </c>
      <c r="B2" s="254"/>
      <c r="C2" s="255"/>
      <c r="D2" s="272" t="s">
        <v>371</v>
      </c>
    </row>
    <row r="3" spans="1:4" ht="87" customHeight="1" x14ac:dyDescent="0.25">
      <c r="A3" s="325" t="s">
        <v>372</v>
      </c>
      <c r="B3" s="325"/>
      <c r="C3" s="325"/>
      <c r="D3" s="325"/>
    </row>
    <row r="4" spans="1:4" ht="20.25" customHeight="1" x14ac:dyDescent="0.25">
      <c r="A4" s="254" t="s">
        <v>368</v>
      </c>
      <c r="B4" s="254"/>
      <c r="C4" s="256"/>
      <c r="D4" s="256" t="s">
        <v>0</v>
      </c>
    </row>
    <row r="5" spans="1:4" ht="43.5" customHeight="1" x14ac:dyDescent="0.25">
      <c r="A5" s="101" t="s">
        <v>1</v>
      </c>
      <c r="B5" s="101" t="s">
        <v>2</v>
      </c>
      <c r="C5" s="99" t="s">
        <v>74</v>
      </c>
      <c r="D5" s="112" t="s">
        <v>84</v>
      </c>
    </row>
    <row r="6" spans="1:4" ht="15" customHeight="1" x14ac:dyDescent="0.25">
      <c r="A6" s="258" t="s">
        <v>90</v>
      </c>
      <c r="B6" s="251">
        <v>386915</v>
      </c>
      <c r="C6" s="251">
        <v>0</v>
      </c>
      <c r="D6" s="251">
        <v>0</v>
      </c>
    </row>
    <row r="7" spans="1:4" ht="15" customHeight="1" x14ac:dyDescent="0.25">
      <c r="A7" s="215" t="s">
        <v>82</v>
      </c>
      <c r="B7" s="252">
        <f>SUM(B6:B6)</f>
        <v>386915</v>
      </c>
      <c r="C7" s="252">
        <f>SUM(C6:C6)</f>
        <v>0</v>
      </c>
      <c r="D7" s="252">
        <f>SUM(D6:D6)</f>
        <v>0</v>
      </c>
    </row>
    <row r="8" spans="1:4" ht="15" customHeight="1" x14ac:dyDescent="0.25"/>
    <row r="9" spans="1:4" ht="15" customHeight="1" x14ac:dyDescent="0.25"/>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spans="4:4" ht="15" customHeight="1" x14ac:dyDescent="0.25"/>
    <row r="18" spans="4:4" ht="15" customHeight="1" x14ac:dyDescent="0.25"/>
    <row r="19" spans="4:4" ht="15" customHeight="1" x14ac:dyDescent="0.25"/>
    <row r="20" spans="4:4" ht="15" customHeight="1" x14ac:dyDescent="0.25"/>
    <row r="21" spans="4:4" ht="15" customHeight="1" x14ac:dyDescent="0.25"/>
    <row r="22" spans="4:4" ht="15" customHeight="1" x14ac:dyDescent="0.25"/>
    <row r="23" spans="4:4" ht="15" customHeight="1" x14ac:dyDescent="0.25"/>
    <row r="24" spans="4:4" ht="15" customHeight="1" x14ac:dyDescent="0.25"/>
    <row r="25" spans="4:4" ht="15" customHeight="1" x14ac:dyDescent="0.25"/>
    <row r="26" spans="4:4" ht="15" customHeight="1" x14ac:dyDescent="0.25"/>
    <row r="27" spans="4:4" ht="15" customHeight="1" x14ac:dyDescent="0.25"/>
    <row r="28" spans="4:4" ht="15" customHeight="1" x14ac:dyDescent="0.25">
      <c r="D28" s="238"/>
    </row>
    <row r="29" spans="4:4" ht="15" customHeight="1" x14ac:dyDescent="0.25"/>
    <row r="30" spans="4:4" ht="15" customHeight="1" x14ac:dyDescent="0.25"/>
    <row r="31" spans="4:4" ht="15" customHeight="1" x14ac:dyDescent="0.25"/>
    <row r="32" spans="4:4"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37"/>
  <sheetViews>
    <sheetView view="pageBreakPreview" zoomScale="115" zoomScaleNormal="100" zoomScaleSheetLayoutView="115" workbookViewId="0">
      <selection activeCell="U3" sqref="U3"/>
    </sheetView>
  </sheetViews>
  <sheetFormatPr defaultColWidth="9.140625" defaultRowHeight="15" x14ac:dyDescent="0.25"/>
  <cols>
    <col min="1" max="1" width="50" style="266" customWidth="1"/>
    <col min="2" max="2" width="19.85546875" style="266" customWidth="1"/>
    <col min="3" max="3" width="19.28515625" style="266" customWidth="1"/>
    <col min="4" max="4" width="17.42578125" style="266" customWidth="1"/>
    <col min="5" max="16384" width="9.140625" style="266"/>
  </cols>
  <sheetData>
    <row r="1" spans="1:4" ht="40.5" customHeight="1" x14ac:dyDescent="0.25">
      <c r="A1" s="254" t="s">
        <v>368</v>
      </c>
      <c r="B1" s="320"/>
      <c r="C1" s="320"/>
      <c r="D1" s="320"/>
    </row>
    <row r="2" spans="1:4" ht="23.25" customHeight="1" x14ac:dyDescent="0.25">
      <c r="A2" s="254" t="s">
        <v>368</v>
      </c>
      <c r="B2" s="254"/>
      <c r="C2" s="255"/>
      <c r="D2" s="272" t="s">
        <v>376</v>
      </c>
    </row>
    <row r="3" spans="1:4" ht="185.25" customHeight="1" x14ac:dyDescent="0.25">
      <c r="A3" s="325" t="s">
        <v>377</v>
      </c>
      <c r="B3" s="325"/>
      <c r="C3" s="325"/>
      <c r="D3" s="325"/>
    </row>
    <row r="4" spans="1:4" ht="20.25" customHeight="1" x14ac:dyDescent="0.25">
      <c r="A4" s="254" t="s">
        <v>368</v>
      </c>
      <c r="B4" s="254"/>
      <c r="C4" s="256"/>
      <c r="D4" s="256" t="s">
        <v>0</v>
      </c>
    </row>
    <row r="5" spans="1:4" ht="43.5" customHeight="1" x14ac:dyDescent="0.25">
      <c r="A5" s="101" t="s">
        <v>1</v>
      </c>
      <c r="B5" s="101" t="s">
        <v>2</v>
      </c>
      <c r="C5" s="99" t="s">
        <v>74</v>
      </c>
      <c r="D5" s="112" t="s">
        <v>84</v>
      </c>
    </row>
    <row r="6" spans="1:4" ht="24" customHeight="1" x14ac:dyDescent="0.25">
      <c r="A6" s="258" t="s">
        <v>3</v>
      </c>
      <c r="B6" s="251">
        <v>132295297.84999999</v>
      </c>
      <c r="C6" s="251">
        <v>0</v>
      </c>
      <c r="D6" s="251">
        <v>0</v>
      </c>
    </row>
    <row r="7" spans="1:4" ht="15" customHeight="1" x14ac:dyDescent="0.25">
      <c r="A7" s="215" t="s">
        <v>82</v>
      </c>
      <c r="B7" s="252">
        <f>SUM(B6:B6)</f>
        <v>132295297.84999999</v>
      </c>
      <c r="C7" s="252">
        <f>SUM(C6:C6)</f>
        <v>0</v>
      </c>
      <c r="D7" s="252">
        <f>SUM(D6:D6)</f>
        <v>0</v>
      </c>
    </row>
    <row r="8" spans="1:4" ht="15" customHeight="1" x14ac:dyDescent="0.25"/>
    <row r="9" spans="1:4" ht="15" customHeight="1" x14ac:dyDescent="0.25"/>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spans="4:4" ht="15" customHeight="1" x14ac:dyDescent="0.25"/>
    <row r="18" spans="4:4" ht="15" customHeight="1" x14ac:dyDescent="0.25"/>
    <row r="19" spans="4:4" ht="15" customHeight="1" x14ac:dyDescent="0.25"/>
    <row r="20" spans="4:4" ht="15" customHeight="1" x14ac:dyDescent="0.25"/>
    <row r="21" spans="4:4" ht="15" customHeight="1" x14ac:dyDescent="0.25"/>
    <row r="22" spans="4:4" ht="15" customHeight="1" x14ac:dyDescent="0.25"/>
    <row r="23" spans="4:4" ht="15" customHeight="1" x14ac:dyDescent="0.25"/>
    <row r="24" spans="4:4" ht="15" customHeight="1" x14ac:dyDescent="0.25"/>
    <row r="25" spans="4:4" ht="15" customHeight="1" x14ac:dyDescent="0.25"/>
    <row r="26" spans="4:4" ht="15" customHeight="1" x14ac:dyDescent="0.25"/>
    <row r="27" spans="4:4" ht="15" customHeight="1" x14ac:dyDescent="0.25"/>
    <row r="28" spans="4:4" ht="15" customHeight="1" x14ac:dyDescent="0.25">
      <c r="D28" s="238"/>
    </row>
    <row r="29" spans="4:4" ht="15" customHeight="1" x14ac:dyDescent="0.25"/>
    <row r="30" spans="4:4" ht="15" customHeight="1" x14ac:dyDescent="0.25"/>
    <row r="31" spans="4:4" ht="15" customHeight="1" x14ac:dyDescent="0.25"/>
    <row r="32" spans="4:4"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30"/>
  <sheetViews>
    <sheetView view="pageBreakPreview" zoomScale="115" zoomScaleNormal="100" zoomScaleSheetLayoutView="115" workbookViewId="0">
      <selection activeCell="E2" sqref="E1:P1048576"/>
    </sheetView>
  </sheetViews>
  <sheetFormatPr defaultColWidth="9.140625" defaultRowHeight="15" x14ac:dyDescent="0.25"/>
  <cols>
    <col min="1" max="1" width="50" style="266" customWidth="1"/>
    <col min="2" max="2" width="19.85546875" style="266" customWidth="1"/>
    <col min="3" max="3" width="19.28515625" style="266" customWidth="1"/>
    <col min="4" max="4" width="17.42578125" style="266" customWidth="1"/>
    <col min="5" max="16384" width="9.140625" style="266"/>
  </cols>
  <sheetData>
    <row r="1" spans="1:4" ht="44.25" customHeight="1" x14ac:dyDescent="0.25">
      <c r="A1" s="254"/>
      <c r="B1" s="320"/>
      <c r="C1" s="320"/>
      <c r="D1" s="320"/>
    </row>
    <row r="2" spans="1:4" ht="23.25" customHeight="1" x14ac:dyDescent="0.25">
      <c r="A2" s="254"/>
      <c r="B2" s="254"/>
      <c r="C2" s="255"/>
      <c r="D2" s="274" t="s">
        <v>378</v>
      </c>
    </row>
    <row r="3" spans="1:4" ht="91.5" customHeight="1" x14ac:dyDescent="0.25">
      <c r="A3" s="329" t="s">
        <v>379</v>
      </c>
      <c r="B3" s="330"/>
      <c r="C3" s="330"/>
      <c r="D3" s="330"/>
    </row>
    <row r="4" spans="1:4" ht="20.25" customHeight="1" x14ac:dyDescent="0.25">
      <c r="A4" s="254"/>
      <c r="B4" s="254"/>
      <c r="C4" s="256"/>
      <c r="D4" s="256" t="s">
        <v>0</v>
      </c>
    </row>
    <row r="5" spans="1:4" ht="48.75" customHeight="1" x14ac:dyDescent="0.25">
      <c r="A5" s="99" t="s">
        <v>1</v>
      </c>
      <c r="B5" s="226" t="s">
        <v>2</v>
      </c>
      <c r="C5" s="290" t="s">
        <v>74</v>
      </c>
      <c r="D5" s="99" t="s">
        <v>84</v>
      </c>
    </row>
    <row r="6" spans="1:4" ht="15" customHeight="1" x14ac:dyDescent="0.25">
      <c r="A6" s="287" t="s">
        <v>3</v>
      </c>
      <c r="B6" s="299">
        <v>64093273.090000004</v>
      </c>
      <c r="C6" s="301">
        <v>0</v>
      </c>
      <c r="D6" s="279">
        <v>0</v>
      </c>
    </row>
    <row r="7" spans="1:4" ht="15" customHeight="1" x14ac:dyDescent="0.25">
      <c r="A7" s="287" t="s">
        <v>4</v>
      </c>
      <c r="B7" s="299">
        <v>23454600</v>
      </c>
      <c r="C7" s="301">
        <v>0</v>
      </c>
      <c r="D7" s="279">
        <v>0</v>
      </c>
    </row>
    <row r="8" spans="1:4" ht="15" customHeight="1" x14ac:dyDescent="0.25">
      <c r="A8" s="287" t="s">
        <v>92</v>
      </c>
      <c r="B8" s="299">
        <v>13086240</v>
      </c>
      <c r="C8" s="301">
        <v>0</v>
      </c>
      <c r="D8" s="279">
        <v>0</v>
      </c>
    </row>
    <row r="9" spans="1:4" ht="15" customHeight="1" x14ac:dyDescent="0.25">
      <c r="A9" s="287" t="s">
        <v>380</v>
      </c>
      <c r="B9" s="299">
        <v>4111600</v>
      </c>
      <c r="C9" s="301">
        <v>0</v>
      </c>
      <c r="D9" s="279">
        <v>0</v>
      </c>
    </row>
    <row r="10" spans="1:4" ht="36" customHeight="1" x14ac:dyDescent="0.25">
      <c r="A10" s="287" t="s">
        <v>111</v>
      </c>
      <c r="B10" s="299">
        <v>5439000</v>
      </c>
      <c r="C10" s="301">
        <v>0</v>
      </c>
      <c r="D10" s="279">
        <v>0</v>
      </c>
    </row>
    <row r="11" spans="1:4" ht="37.5" customHeight="1" x14ac:dyDescent="0.25">
      <c r="A11" s="287" t="s">
        <v>381</v>
      </c>
      <c r="B11" s="299">
        <v>13014400</v>
      </c>
      <c r="C11" s="301">
        <v>0</v>
      </c>
      <c r="D11" s="279">
        <v>0</v>
      </c>
    </row>
    <row r="12" spans="1:4" ht="15" customHeight="1" x14ac:dyDescent="0.25">
      <c r="A12" s="287" t="s">
        <v>382</v>
      </c>
      <c r="B12" s="299">
        <v>20719200</v>
      </c>
      <c r="C12" s="301">
        <v>0</v>
      </c>
      <c r="D12" s="279">
        <v>0</v>
      </c>
    </row>
    <row r="13" spans="1:4" ht="15" customHeight="1" x14ac:dyDescent="0.25">
      <c r="A13" s="287" t="s">
        <v>5</v>
      </c>
      <c r="B13" s="299">
        <v>15083500</v>
      </c>
      <c r="C13" s="301">
        <v>0</v>
      </c>
      <c r="D13" s="279">
        <v>0</v>
      </c>
    </row>
    <row r="14" spans="1:4" ht="15" customHeight="1" x14ac:dyDescent="0.25">
      <c r="A14" s="287" t="s">
        <v>383</v>
      </c>
      <c r="B14" s="299">
        <v>19110000</v>
      </c>
      <c r="C14" s="301">
        <v>0</v>
      </c>
      <c r="D14" s="279">
        <v>0</v>
      </c>
    </row>
    <row r="15" spans="1:4" ht="31.5" x14ac:dyDescent="0.25">
      <c r="A15" s="287" t="s">
        <v>384</v>
      </c>
      <c r="B15" s="299">
        <v>18868242.920000002</v>
      </c>
      <c r="C15" s="301">
        <v>0</v>
      </c>
      <c r="D15" s="279">
        <v>0</v>
      </c>
    </row>
    <row r="16" spans="1:4" ht="31.5" x14ac:dyDescent="0.25">
      <c r="A16" s="287" t="s">
        <v>168</v>
      </c>
      <c r="B16" s="299">
        <v>22638000</v>
      </c>
      <c r="C16" s="301">
        <v>0</v>
      </c>
      <c r="D16" s="279">
        <v>0</v>
      </c>
    </row>
    <row r="17" spans="1:4" ht="15" customHeight="1" x14ac:dyDescent="0.25">
      <c r="A17" s="287" t="s">
        <v>385</v>
      </c>
      <c r="B17" s="278">
        <v>8186622.7400000002</v>
      </c>
      <c r="C17" s="301">
        <v>0</v>
      </c>
      <c r="D17" s="279">
        <v>0</v>
      </c>
    </row>
    <row r="18" spans="1:4" ht="15" customHeight="1" x14ac:dyDescent="0.25">
      <c r="A18" s="287" t="s">
        <v>386</v>
      </c>
      <c r="B18" s="278">
        <v>21392380</v>
      </c>
      <c r="C18" s="301">
        <v>0</v>
      </c>
      <c r="D18" s="279">
        <v>0</v>
      </c>
    </row>
    <row r="19" spans="1:4" ht="15" customHeight="1" x14ac:dyDescent="0.25">
      <c r="A19" s="287" t="s">
        <v>102</v>
      </c>
      <c r="B19" s="278">
        <v>8186920</v>
      </c>
      <c r="C19" s="301">
        <v>0</v>
      </c>
      <c r="D19" s="279">
        <v>0</v>
      </c>
    </row>
    <row r="20" spans="1:4" ht="31.5" x14ac:dyDescent="0.25">
      <c r="A20" s="287" t="s">
        <v>120</v>
      </c>
      <c r="B20" s="278">
        <v>13426000</v>
      </c>
      <c r="C20" s="301">
        <v>0</v>
      </c>
      <c r="D20" s="279">
        <v>0</v>
      </c>
    </row>
    <row r="21" spans="1:4" ht="15" customHeight="1" x14ac:dyDescent="0.25">
      <c r="A21" s="287" t="s">
        <v>387</v>
      </c>
      <c r="B21" s="278">
        <v>27244000</v>
      </c>
      <c r="C21" s="301">
        <v>0</v>
      </c>
      <c r="D21" s="279">
        <v>0</v>
      </c>
    </row>
    <row r="22" spans="1:4" ht="15" customHeight="1" x14ac:dyDescent="0.25">
      <c r="A22" s="287" t="s">
        <v>388</v>
      </c>
      <c r="B22" s="278">
        <v>14700000</v>
      </c>
      <c r="C22" s="301">
        <v>0</v>
      </c>
      <c r="D22" s="279">
        <v>0</v>
      </c>
    </row>
    <row r="23" spans="1:4" ht="15" customHeight="1" x14ac:dyDescent="0.25">
      <c r="A23" s="287" t="s">
        <v>123</v>
      </c>
      <c r="B23" s="278">
        <v>10682000</v>
      </c>
      <c r="C23" s="301">
        <v>0</v>
      </c>
      <c r="D23" s="279">
        <v>0</v>
      </c>
    </row>
    <row r="24" spans="1:4" ht="15" customHeight="1" x14ac:dyDescent="0.25">
      <c r="A24" s="287" t="s">
        <v>12</v>
      </c>
      <c r="B24" s="278">
        <v>14884650</v>
      </c>
      <c r="C24" s="301">
        <v>0</v>
      </c>
      <c r="D24" s="279">
        <v>0</v>
      </c>
    </row>
    <row r="25" spans="1:4" ht="15" customHeight="1" x14ac:dyDescent="0.25">
      <c r="A25" s="287" t="s">
        <v>95</v>
      </c>
      <c r="B25" s="278">
        <v>14605639.33</v>
      </c>
      <c r="C25" s="301">
        <v>0</v>
      </c>
      <c r="D25" s="279">
        <v>0</v>
      </c>
    </row>
    <row r="26" spans="1:4" ht="15" customHeight="1" x14ac:dyDescent="0.25">
      <c r="A26" s="287" t="s">
        <v>139</v>
      </c>
      <c r="B26" s="278">
        <v>23753511</v>
      </c>
      <c r="C26" s="301">
        <v>0</v>
      </c>
      <c r="D26" s="279">
        <v>0</v>
      </c>
    </row>
    <row r="27" spans="1:4" ht="31.5" x14ac:dyDescent="0.25">
      <c r="A27" s="287" t="s">
        <v>389</v>
      </c>
      <c r="B27" s="278">
        <v>8820000</v>
      </c>
      <c r="C27" s="301">
        <v>0</v>
      </c>
      <c r="D27" s="279">
        <v>0</v>
      </c>
    </row>
    <row r="28" spans="1:4" ht="19.5" customHeight="1" x14ac:dyDescent="0.25">
      <c r="A28" s="33" t="s">
        <v>82</v>
      </c>
      <c r="B28" s="275">
        <f t="shared" ref="B28:D28" si="0">SUM(B6:B27)</f>
        <v>385499779.07999998</v>
      </c>
      <c r="C28" s="302">
        <f t="shared" si="0"/>
        <v>0</v>
      </c>
      <c r="D28" s="282">
        <f t="shared" si="0"/>
        <v>0</v>
      </c>
    </row>
    <row r="30" spans="1:4" ht="15.75" x14ac:dyDescent="0.25">
      <c r="B30" s="238"/>
      <c r="C30" s="238"/>
      <c r="D30" s="238"/>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9"/>
  <sheetViews>
    <sheetView view="pageBreakPreview" zoomScale="115" zoomScaleNormal="100" zoomScaleSheetLayoutView="115" workbookViewId="0">
      <selection activeCell="S5" sqref="S5"/>
    </sheetView>
  </sheetViews>
  <sheetFormatPr defaultColWidth="9.140625" defaultRowHeight="15" x14ac:dyDescent="0.25"/>
  <cols>
    <col min="1" max="1" width="50" style="266" customWidth="1"/>
    <col min="2" max="2" width="19.85546875" style="266" customWidth="1"/>
    <col min="3" max="3" width="19.28515625" style="266" customWidth="1"/>
    <col min="4" max="4" width="17.42578125" style="266" customWidth="1"/>
    <col min="5" max="16384" width="9.140625" style="266"/>
  </cols>
  <sheetData>
    <row r="1" spans="1:4" ht="44.25" customHeight="1" x14ac:dyDescent="0.25">
      <c r="A1" s="254"/>
      <c r="B1" s="320"/>
      <c r="C1" s="320"/>
      <c r="D1" s="320"/>
    </row>
    <row r="2" spans="1:4" ht="23.25" customHeight="1" x14ac:dyDescent="0.25">
      <c r="A2" s="254"/>
      <c r="B2" s="254"/>
      <c r="C2" s="255"/>
      <c r="D2" s="274" t="s">
        <v>393</v>
      </c>
    </row>
    <row r="3" spans="1:4" ht="91.5" customHeight="1" x14ac:dyDescent="0.25">
      <c r="A3" s="329" t="s">
        <v>394</v>
      </c>
      <c r="B3" s="330"/>
      <c r="C3" s="330"/>
      <c r="D3" s="330"/>
    </row>
    <row r="4" spans="1:4" ht="20.25" customHeight="1" x14ac:dyDescent="0.25">
      <c r="A4" s="254"/>
      <c r="B4" s="254"/>
      <c r="C4" s="256"/>
      <c r="D4" s="256" t="s">
        <v>0</v>
      </c>
    </row>
    <row r="5" spans="1:4" ht="48.75" customHeight="1" x14ac:dyDescent="0.25">
      <c r="A5" s="101" t="s">
        <v>1</v>
      </c>
      <c r="B5" s="101" t="s">
        <v>2</v>
      </c>
      <c r="C5" s="99" t="s">
        <v>74</v>
      </c>
      <c r="D5" s="99" t="s">
        <v>84</v>
      </c>
    </row>
    <row r="6" spans="1:4" ht="15" customHeight="1" x14ac:dyDescent="0.25">
      <c r="A6" s="258" t="s">
        <v>3</v>
      </c>
      <c r="B6" s="276">
        <v>146231772.22999999</v>
      </c>
      <c r="C6" s="279">
        <v>0</v>
      </c>
      <c r="D6" s="279">
        <v>0</v>
      </c>
    </row>
    <row r="7" spans="1:4" ht="19.5" customHeight="1" x14ac:dyDescent="0.25">
      <c r="A7" s="215" t="s">
        <v>82</v>
      </c>
      <c r="B7" s="282">
        <f>SUM(B6:B6)</f>
        <v>146231772.22999999</v>
      </c>
      <c r="C7" s="282">
        <f>SUM(C6:C6)</f>
        <v>0</v>
      </c>
      <c r="D7" s="282">
        <f>SUM(D6:D6)</f>
        <v>0</v>
      </c>
    </row>
    <row r="9" spans="1:4" ht="15.75" x14ac:dyDescent="0.25">
      <c r="B9" s="238"/>
      <c r="C9" s="238"/>
      <c r="D9" s="238"/>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10"/>
  <sheetViews>
    <sheetView view="pageBreakPreview" zoomScale="115" zoomScaleNormal="100" zoomScaleSheetLayoutView="115" workbookViewId="0">
      <selection activeCell="H19" sqref="H18:H19"/>
    </sheetView>
  </sheetViews>
  <sheetFormatPr defaultColWidth="9.140625" defaultRowHeight="15" x14ac:dyDescent="0.25"/>
  <cols>
    <col min="1" max="1" width="50" style="266" customWidth="1"/>
    <col min="2" max="2" width="19.85546875" style="266" customWidth="1"/>
    <col min="3" max="3" width="19.28515625" style="266" customWidth="1"/>
    <col min="4" max="4" width="17.42578125" style="266" customWidth="1"/>
    <col min="5" max="16384" width="9.140625" style="266"/>
  </cols>
  <sheetData>
    <row r="1" spans="1:4" ht="44.25" customHeight="1" x14ac:dyDescent="0.25">
      <c r="A1" s="254"/>
      <c r="B1" s="320"/>
      <c r="C1" s="320"/>
      <c r="D1" s="320"/>
    </row>
    <row r="2" spans="1:4" ht="23.25" customHeight="1" x14ac:dyDescent="0.25">
      <c r="A2" s="254"/>
      <c r="B2" s="312"/>
      <c r="C2" s="255"/>
      <c r="D2" s="303" t="s">
        <v>402</v>
      </c>
    </row>
    <row r="3" spans="1:4" ht="91.5" customHeight="1" x14ac:dyDescent="0.25">
      <c r="A3" s="329" t="s">
        <v>403</v>
      </c>
      <c r="B3" s="330"/>
      <c r="C3" s="330"/>
      <c r="D3" s="330"/>
    </row>
    <row r="4" spans="1:4" ht="20.25" customHeight="1" x14ac:dyDescent="0.25">
      <c r="A4" s="254"/>
      <c r="B4" s="312"/>
      <c r="C4" s="256"/>
      <c r="D4" s="256" t="s">
        <v>0</v>
      </c>
    </row>
    <row r="5" spans="1:4" ht="49.5" customHeight="1" x14ac:dyDescent="0.25">
      <c r="A5" s="101" t="s">
        <v>1</v>
      </c>
      <c r="B5" s="101" t="s">
        <v>2</v>
      </c>
      <c r="C5" s="99" t="s">
        <v>74</v>
      </c>
      <c r="D5" s="99" t="s">
        <v>84</v>
      </c>
    </row>
    <row r="6" spans="1:4" ht="15.75" x14ac:dyDescent="0.25">
      <c r="A6" s="258" t="s">
        <v>80</v>
      </c>
      <c r="B6" s="304">
        <v>46868683.100000001</v>
      </c>
      <c r="C6" s="305">
        <v>0</v>
      </c>
      <c r="D6" s="305">
        <v>0</v>
      </c>
    </row>
    <row r="7" spans="1:4" ht="15" customHeight="1" x14ac:dyDescent="0.25">
      <c r="A7" s="258" t="s">
        <v>12</v>
      </c>
      <c r="B7" s="304">
        <v>80727561.299999997</v>
      </c>
      <c r="C7" s="306">
        <v>0</v>
      </c>
      <c r="D7" s="307">
        <v>0</v>
      </c>
    </row>
    <row r="8" spans="1:4" ht="19.5" customHeight="1" x14ac:dyDescent="0.25">
      <c r="A8" s="215" t="s">
        <v>82</v>
      </c>
      <c r="B8" s="308">
        <f>SUM(B6:B7)</f>
        <v>127596244.40000001</v>
      </c>
      <c r="C8" s="308">
        <f>SUM(C7:C7)</f>
        <v>0</v>
      </c>
      <c r="D8" s="308">
        <f>SUM(D7:D7)</f>
        <v>0</v>
      </c>
    </row>
    <row r="10" spans="1:4" ht="15.75" x14ac:dyDescent="0.25">
      <c r="B10" s="238"/>
      <c r="C10" s="238"/>
      <c r="D10" s="238"/>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9"/>
  <sheetViews>
    <sheetView view="pageBreakPreview" zoomScale="115" zoomScaleNormal="100" zoomScaleSheetLayoutView="115" workbookViewId="0">
      <selection activeCell="E2" sqref="E1:N1048576"/>
    </sheetView>
  </sheetViews>
  <sheetFormatPr defaultColWidth="9.140625" defaultRowHeight="15" x14ac:dyDescent="0.25"/>
  <cols>
    <col min="1" max="1" width="50" style="266" customWidth="1"/>
    <col min="2" max="2" width="19.85546875" style="266" customWidth="1"/>
    <col min="3" max="3" width="19.28515625" style="266" customWidth="1"/>
    <col min="4" max="4" width="17.42578125" style="266" customWidth="1"/>
    <col min="5" max="16384" width="9.140625" style="266"/>
  </cols>
  <sheetData>
    <row r="1" spans="1:4" ht="44.25" customHeight="1" x14ac:dyDescent="0.25">
      <c r="A1" s="254"/>
      <c r="B1" s="320"/>
      <c r="C1" s="320"/>
      <c r="D1" s="320"/>
    </row>
    <row r="2" spans="1:4" ht="23.25" customHeight="1" x14ac:dyDescent="0.25">
      <c r="A2" s="254"/>
      <c r="B2" s="254"/>
      <c r="C2" s="255"/>
      <c r="D2" s="309" t="s">
        <v>410</v>
      </c>
    </row>
    <row r="3" spans="1:4" ht="126.75" customHeight="1" x14ac:dyDescent="0.25">
      <c r="A3" s="329" t="s">
        <v>418</v>
      </c>
      <c r="B3" s="330"/>
      <c r="C3" s="330"/>
      <c r="D3" s="330"/>
    </row>
    <row r="4" spans="1:4" ht="20.25" customHeight="1" x14ac:dyDescent="0.25">
      <c r="A4" s="254"/>
      <c r="B4" s="254"/>
      <c r="C4" s="256"/>
      <c r="D4" s="256" t="s">
        <v>0</v>
      </c>
    </row>
    <row r="5" spans="1:4" ht="49.5" customHeight="1" x14ac:dyDescent="0.25">
      <c r="A5" s="101" t="s">
        <v>1</v>
      </c>
      <c r="B5" s="101" t="s">
        <v>2</v>
      </c>
      <c r="C5" s="99" t="s">
        <v>74</v>
      </c>
      <c r="D5" s="99" t="s">
        <v>84</v>
      </c>
    </row>
    <row r="6" spans="1:4" ht="15.75" x14ac:dyDescent="0.25">
      <c r="A6" s="258" t="s">
        <v>3</v>
      </c>
      <c r="B6" s="279">
        <v>592019240</v>
      </c>
      <c r="C6" s="289">
        <v>0</v>
      </c>
      <c r="D6" s="289">
        <v>0</v>
      </c>
    </row>
    <row r="7" spans="1:4" ht="19.5" customHeight="1" x14ac:dyDescent="0.25">
      <c r="A7" s="215" t="s">
        <v>82</v>
      </c>
      <c r="B7" s="282">
        <f>SUM(B6:B6)</f>
        <v>592019240</v>
      </c>
      <c r="C7" s="282">
        <f t="shared" ref="C7:D7" si="0">SUM(C6:C6)</f>
        <v>0</v>
      </c>
      <c r="D7" s="282">
        <f t="shared" si="0"/>
        <v>0</v>
      </c>
    </row>
    <row r="9" spans="1:4" ht="15.75" x14ac:dyDescent="0.25">
      <c r="B9" s="238"/>
      <c r="C9" s="238"/>
      <c r="D9" s="238"/>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7"/>
  <sheetViews>
    <sheetView view="pageBreakPreview" zoomScale="110" zoomScaleNormal="100" zoomScaleSheetLayoutView="110" workbookViewId="0">
      <selection activeCell="E2" sqref="E1:M1048576"/>
    </sheetView>
  </sheetViews>
  <sheetFormatPr defaultColWidth="9.140625" defaultRowHeight="15" x14ac:dyDescent="0.25"/>
  <cols>
    <col min="1" max="1" width="50" style="266" customWidth="1"/>
    <col min="2" max="2" width="19.85546875" style="266" customWidth="1"/>
    <col min="3" max="3" width="19.28515625" style="266" customWidth="1"/>
    <col min="4" max="4" width="18.140625" style="266" customWidth="1"/>
    <col min="5" max="16384" width="9.140625" style="266"/>
  </cols>
  <sheetData>
    <row r="1" spans="1:4" ht="68.45" customHeight="1" x14ac:dyDescent="0.25">
      <c r="A1" s="254"/>
      <c r="B1" s="320"/>
      <c r="C1" s="320"/>
      <c r="D1" s="333"/>
    </row>
    <row r="2" spans="1:4" ht="23.25" customHeight="1" x14ac:dyDescent="0.25">
      <c r="A2" s="254" t="s">
        <v>368</v>
      </c>
      <c r="B2" s="254"/>
      <c r="C2" s="255"/>
      <c r="D2" s="272" t="s">
        <v>411</v>
      </c>
    </row>
    <row r="3" spans="1:4" ht="109.9" customHeight="1" x14ac:dyDescent="0.25">
      <c r="A3" s="325" t="s">
        <v>415</v>
      </c>
      <c r="B3" s="325"/>
      <c r="C3" s="325"/>
      <c r="D3" s="325"/>
    </row>
    <row r="4" spans="1:4" ht="20.25" customHeight="1" x14ac:dyDescent="0.25">
      <c r="A4" s="254" t="s">
        <v>368</v>
      </c>
      <c r="B4" s="254"/>
      <c r="C4" s="256"/>
      <c r="D4" s="256" t="s">
        <v>0</v>
      </c>
    </row>
    <row r="5" spans="1:4" ht="48.75" customHeight="1" x14ac:dyDescent="0.25">
      <c r="A5" s="101" t="s">
        <v>1</v>
      </c>
      <c r="B5" s="101" t="s">
        <v>2</v>
      </c>
      <c r="C5" s="99" t="s">
        <v>74</v>
      </c>
      <c r="D5" s="112" t="s">
        <v>84</v>
      </c>
    </row>
    <row r="6" spans="1:4" ht="15.75" x14ac:dyDescent="0.25">
      <c r="A6" s="258" t="s">
        <v>3</v>
      </c>
      <c r="B6" s="279">
        <v>17621477.890000001</v>
      </c>
      <c r="C6" s="280">
        <v>0</v>
      </c>
      <c r="D6" s="281">
        <v>0</v>
      </c>
    </row>
    <row r="7" spans="1:4" ht="15.75" x14ac:dyDescent="0.25">
      <c r="A7" s="215" t="s">
        <v>82</v>
      </c>
      <c r="B7" s="282">
        <v>17621477.890000001</v>
      </c>
      <c r="C7" s="284">
        <v>0</v>
      </c>
      <c r="D7" s="275">
        <v>0</v>
      </c>
    </row>
  </sheetData>
  <mergeCells count="2">
    <mergeCell ref="B1:D1"/>
    <mergeCell ref="A3:D3"/>
  </mergeCells>
  <pageMargins left="0.7" right="0.7" top="0.75" bottom="0.75" header="0.3" footer="0.3"/>
  <pageSetup paperSize="9" scale="81" fitToHeight="0" orientation="portrait" r:id="rId1"/>
  <headerFooter>
    <oddHeader>&amp;C&amp;P</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10"/>
  <sheetViews>
    <sheetView view="pageBreakPreview" zoomScale="110" zoomScaleNormal="100" zoomScaleSheetLayoutView="110" workbookViewId="0">
      <selection activeCell="E2" sqref="E1:M1048576"/>
    </sheetView>
  </sheetViews>
  <sheetFormatPr defaultColWidth="9.140625" defaultRowHeight="15" x14ac:dyDescent="0.25"/>
  <cols>
    <col min="1" max="1" width="50" style="266" customWidth="1"/>
    <col min="2" max="2" width="19.85546875" style="266" customWidth="1"/>
    <col min="3" max="3" width="19.28515625" style="266" customWidth="1"/>
    <col min="4" max="4" width="18.140625" style="266" customWidth="1"/>
    <col min="5" max="16384" width="9.140625" style="266"/>
  </cols>
  <sheetData>
    <row r="1" spans="1:4" ht="68.45" customHeight="1" x14ac:dyDescent="0.25">
      <c r="A1" s="254"/>
      <c r="B1" s="320"/>
      <c r="C1" s="320"/>
      <c r="D1" s="320"/>
    </row>
    <row r="2" spans="1:4" ht="23.25" customHeight="1" x14ac:dyDescent="0.25">
      <c r="A2" s="254" t="s">
        <v>368</v>
      </c>
      <c r="B2" s="254"/>
      <c r="C2" s="255"/>
      <c r="D2" s="272" t="s">
        <v>413</v>
      </c>
    </row>
    <row r="3" spans="1:4" ht="64.150000000000006" customHeight="1" x14ac:dyDescent="0.25">
      <c r="A3" s="325" t="s">
        <v>412</v>
      </c>
      <c r="B3" s="325"/>
      <c r="C3" s="325"/>
      <c r="D3" s="325"/>
    </row>
    <row r="4" spans="1:4" ht="20.25" customHeight="1" x14ac:dyDescent="0.25">
      <c r="A4" s="312" t="s">
        <v>368</v>
      </c>
      <c r="B4" s="312"/>
      <c r="C4" s="256"/>
      <c r="D4" s="256" t="s">
        <v>0</v>
      </c>
    </row>
    <row r="5" spans="1:4" ht="48.75" customHeight="1" x14ac:dyDescent="0.25">
      <c r="A5" s="313" t="s">
        <v>1</v>
      </c>
      <c r="B5" s="313" t="s">
        <v>2</v>
      </c>
      <c r="C5" s="313" t="s">
        <v>74</v>
      </c>
      <c r="D5" s="313" t="s">
        <v>84</v>
      </c>
    </row>
    <row r="6" spans="1:4" ht="15.75" x14ac:dyDescent="0.25">
      <c r="A6" s="258" t="s">
        <v>388</v>
      </c>
      <c r="B6" s="289">
        <v>281733811.60000002</v>
      </c>
      <c r="C6" s="289">
        <v>0</v>
      </c>
      <c r="D6" s="288">
        <v>0</v>
      </c>
    </row>
    <row r="7" spans="1:4" ht="15.75" x14ac:dyDescent="0.25">
      <c r="A7" s="314" t="s">
        <v>82</v>
      </c>
      <c r="B7" s="292">
        <v>281733811.60000002</v>
      </c>
      <c r="C7" s="292">
        <v>0</v>
      </c>
      <c r="D7" s="292">
        <v>0</v>
      </c>
    </row>
    <row r="10" spans="1:4" ht="18.75" x14ac:dyDescent="0.3">
      <c r="A10" s="311"/>
      <c r="B10" s="311"/>
      <c r="C10" s="334"/>
      <c r="D10" s="334"/>
    </row>
  </sheetData>
  <mergeCells count="3">
    <mergeCell ref="B1:D1"/>
    <mergeCell ref="A3:D3"/>
    <mergeCell ref="C10:D10"/>
  </mergeCells>
  <pageMargins left="0.7" right="0.7" top="0.75" bottom="0.75" header="0.3" footer="0.3"/>
  <pageSetup paperSize="9" scale="81" fitToHeight="0" orientation="portrait" r:id="rId1"/>
  <headerFooter>
    <oddHeader>&amp;C&amp;P</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9"/>
  <sheetViews>
    <sheetView view="pageBreakPreview" zoomScale="115" zoomScaleNormal="100" zoomScaleSheetLayoutView="115" workbookViewId="0">
      <selection activeCell="M1" sqref="E1:M1048576"/>
    </sheetView>
  </sheetViews>
  <sheetFormatPr defaultColWidth="9.140625" defaultRowHeight="15" x14ac:dyDescent="0.25"/>
  <cols>
    <col min="1" max="1" width="50" style="266" customWidth="1"/>
    <col min="2" max="2" width="19.85546875" style="266" customWidth="1"/>
    <col min="3" max="3" width="19.28515625" style="266" customWidth="1"/>
    <col min="4" max="4" width="17.42578125" style="266" customWidth="1"/>
    <col min="5" max="16384" width="9.140625" style="266"/>
  </cols>
  <sheetData>
    <row r="1" spans="1:4" ht="44.25" customHeight="1" x14ac:dyDescent="0.25">
      <c r="A1" s="254"/>
      <c r="B1" s="320"/>
      <c r="C1" s="320"/>
      <c r="D1" s="320"/>
    </row>
    <row r="2" spans="1:4" ht="23.25" customHeight="1" x14ac:dyDescent="0.25">
      <c r="A2" s="254"/>
      <c r="B2" s="254"/>
      <c r="C2" s="255"/>
      <c r="D2" s="309" t="s">
        <v>414</v>
      </c>
    </row>
    <row r="3" spans="1:4" ht="91.5" customHeight="1" x14ac:dyDescent="0.25">
      <c r="A3" s="329" t="s">
        <v>409</v>
      </c>
      <c r="B3" s="330"/>
      <c r="C3" s="330"/>
      <c r="D3" s="330"/>
    </row>
    <row r="4" spans="1:4" ht="20.25" customHeight="1" x14ac:dyDescent="0.25">
      <c r="A4" s="254"/>
      <c r="B4" s="254"/>
      <c r="C4" s="256"/>
      <c r="D4" s="256" t="s">
        <v>0</v>
      </c>
    </row>
    <row r="5" spans="1:4" ht="49.5" customHeight="1" x14ac:dyDescent="0.25">
      <c r="A5" s="101" t="s">
        <v>1</v>
      </c>
      <c r="B5" s="101" t="s">
        <v>2</v>
      </c>
      <c r="C5" s="99" t="s">
        <v>74</v>
      </c>
      <c r="D5" s="99" t="s">
        <v>84</v>
      </c>
    </row>
    <row r="6" spans="1:4" ht="15.75" x14ac:dyDescent="0.25">
      <c r="A6" s="258" t="s">
        <v>108</v>
      </c>
      <c r="B6" s="279">
        <v>100460361.59999999</v>
      </c>
      <c r="C6" s="289">
        <v>0</v>
      </c>
      <c r="D6" s="289">
        <v>0</v>
      </c>
    </row>
    <row r="7" spans="1:4" ht="19.5" customHeight="1" x14ac:dyDescent="0.25">
      <c r="A7" s="215" t="s">
        <v>82</v>
      </c>
      <c r="B7" s="282">
        <f>SUM(B6:B6)</f>
        <v>100460361.59999999</v>
      </c>
      <c r="C7" s="282">
        <f t="shared" ref="C7:D7" si="0">SUM(C6:C6)</f>
        <v>0</v>
      </c>
      <c r="D7" s="282">
        <f t="shared" si="0"/>
        <v>0</v>
      </c>
    </row>
    <row r="9" spans="1:4" ht="15.75" x14ac:dyDescent="0.25">
      <c r="B9" s="238"/>
      <c r="C9" s="238"/>
      <c r="D9" s="238"/>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40"/>
  <sheetViews>
    <sheetView view="pageBreakPreview" topLeftCell="A13" zoomScale="115" zoomScaleNormal="100" zoomScaleSheetLayoutView="115" workbookViewId="0">
      <selection activeCell="E2" sqref="E1:N1048576"/>
    </sheetView>
  </sheetViews>
  <sheetFormatPr defaultColWidth="9.140625" defaultRowHeight="15" x14ac:dyDescent="0.25"/>
  <cols>
    <col min="1" max="1" width="50" style="266" customWidth="1"/>
    <col min="2" max="2" width="19.85546875" style="266" customWidth="1"/>
    <col min="3" max="3" width="19.28515625" style="266" customWidth="1"/>
    <col min="4" max="4" width="17.42578125" style="266" customWidth="1"/>
    <col min="5" max="16384" width="9.140625" style="266"/>
  </cols>
  <sheetData>
    <row r="1" spans="1:4" ht="44.45" customHeight="1" x14ac:dyDescent="0.25">
      <c r="A1" s="254"/>
      <c r="B1" s="320"/>
      <c r="C1" s="320"/>
      <c r="D1" s="320"/>
    </row>
    <row r="2" spans="1:4" ht="23.25" customHeight="1" x14ac:dyDescent="0.25">
      <c r="A2" s="254"/>
      <c r="B2" s="254"/>
      <c r="C2" s="255"/>
      <c r="D2" s="309" t="s">
        <v>416</v>
      </c>
    </row>
    <row r="3" spans="1:4" ht="135" customHeight="1" x14ac:dyDescent="0.25">
      <c r="A3" s="327" t="s">
        <v>405</v>
      </c>
      <c r="B3" s="327"/>
      <c r="C3" s="327"/>
      <c r="D3" s="327"/>
    </row>
    <row r="4" spans="1:4" ht="20.25" customHeight="1" x14ac:dyDescent="0.25">
      <c r="A4" s="254"/>
      <c r="B4" s="254"/>
      <c r="C4" s="256"/>
      <c r="D4" s="256" t="s">
        <v>0</v>
      </c>
    </row>
    <row r="5" spans="1:4" ht="48.75" customHeight="1" x14ac:dyDescent="0.25">
      <c r="A5" s="101" t="s">
        <v>1</v>
      </c>
      <c r="B5" s="101" t="s">
        <v>2</v>
      </c>
      <c r="C5" s="101" t="s">
        <v>74</v>
      </c>
      <c r="D5" s="99" t="s">
        <v>84</v>
      </c>
    </row>
    <row r="6" spans="1:4" ht="15" customHeight="1" x14ac:dyDescent="0.25">
      <c r="A6" s="41" t="s">
        <v>3</v>
      </c>
      <c r="B6" s="279">
        <v>26729535</v>
      </c>
      <c r="C6" s="279">
        <v>0</v>
      </c>
      <c r="D6" s="279">
        <v>0</v>
      </c>
    </row>
    <row r="7" spans="1:4" ht="15" customHeight="1" x14ac:dyDescent="0.25">
      <c r="A7" s="41" t="s">
        <v>4</v>
      </c>
      <c r="B7" s="279">
        <v>3889894</v>
      </c>
      <c r="C7" s="279">
        <v>0</v>
      </c>
      <c r="D7" s="279">
        <v>0</v>
      </c>
    </row>
    <row r="8" spans="1:4" ht="15" customHeight="1" x14ac:dyDescent="0.25">
      <c r="A8" s="41" t="s">
        <v>80</v>
      </c>
      <c r="B8" s="279">
        <v>3175904</v>
      </c>
      <c r="C8" s="279">
        <v>0</v>
      </c>
      <c r="D8" s="279">
        <v>0</v>
      </c>
    </row>
    <row r="9" spans="1:4" ht="15" customHeight="1" x14ac:dyDescent="0.25">
      <c r="A9" s="41" t="s">
        <v>108</v>
      </c>
      <c r="B9" s="279">
        <v>1735777</v>
      </c>
      <c r="C9" s="279">
        <v>0</v>
      </c>
      <c r="D9" s="279">
        <v>0</v>
      </c>
    </row>
    <row r="10" spans="1:4" ht="15" customHeight="1" x14ac:dyDescent="0.25">
      <c r="A10" s="41" t="s">
        <v>89</v>
      </c>
      <c r="B10" s="279">
        <v>829629</v>
      </c>
      <c r="C10" s="279">
        <v>0</v>
      </c>
      <c r="D10" s="279">
        <v>0</v>
      </c>
    </row>
    <row r="11" spans="1:4" ht="15" customHeight="1" x14ac:dyDescent="0.25">
      <c r="A11" s="41" t="s">
        <v>90</v>
      </c>
      <c r="B11" s="279">
        <v>1334580</v>
      </c>
      <c r="C11" s="279">
        <v>0</v>
      </c>
      <c r="D11" s="279">
        <v>0</v>
      </c>
    </row>
    <row r="12" spans="1:4" ht="15" customHeight="1" x14ac:dyDescent="0.25">
      <c r="A12" s="41" t="s">
        <v>91</v>
      </c>
      <c r="B12" s="279">
        <v>5372450</v>
      </c>
      <c r="C12" s="279">
        <v>0</v>
      </c>
      <c r="D12" s="279">
        <v>0</v>
      </c>
    </row>
    <row r="13" spans="1:4" ht="15" customHeight="1" x14ac:dyDescent="0.25">
      <c r="A13" s="41" t="s">
        <v>92</v>
      </c>
      <c r="B13" s="279">
        <v>1047721</v>
      </c>
      <c r="C13" s="279">
        <v>0</v>
      </c>
      <c r="D13" s="279">
        <v>0</v>
      </c>
    </row>
    <row r="14" spans="1:4" ht="15" customHeight="1" x14ac:dyDescent="0.25">
      <c r="A14" s="41" t="s">
        <v>93</v>
      </c>
      <c r="B14" s="279">
        <v>802161</v>
      </c>
      <c r="C14" s="279">
        <v>0</v>
      </c>
      <c r="D14" s="279">
        <v>0</v>
      </c>
    </row>
    <row r="15" spans="1:4" ht="15" customHeight="1" x14ac:dyDescent="0.25">
      <c r="A15" s="41" t="s">
        <v>88</v>
      </c>
      <c r="B15" s="279">
        <v>1018341</v>
      </c>
      <c r="C15" s="279">
        <v>0</v>
      </c>
      <c r="D15" s="279">
        <v>0</v>
      </c>
    </row>
    <row r="16" spans="1:4" ht="15" customHeight="1" x14ac:dyDescent="0.25">
      <c r="A16" s="41" t="s">
        <v>86</v>
      </c>
      <c r="B16" s="279">
        <v>4059214</v>
      </c>
      <c r="C16" s="279">
        <v>0</v>
      </c>
      <c r="D16" s="279">
        <v>0</v>
      </c>
    </row>
    <row r="17" spans="1:4" ht="15" customHeight="1" x14ac:dyDescent="0.25">
      <c r="A17" s="41" t="s">
        <v>81</v>
      </c>
      <c r="B17" s="279">
        <v>349349</v>
      </c>
      <c r="C17" s="279">
        <v>0</v>
      </c>
      <c r="D17" s="279">
        <v>0</v>
      </c>
    </row>
    <row r="18" spans="1:4" ht="15" customHeight="1" x14ac:dyDescent="0.25">
      <c r="A18" s="41" t="s">
        <v>5</v>
      </c>
      <c r="B18" s="279">
        <v>2384007</v>
      </c>
      <c r="C18" s="279">
        <v>0</v>
      </c>
      <c r="D18" s="279">
        <v>0</v>
      </c>
    </row>
    <row r="19" spans="1:4" ht="15" customHeight="1" x14ac:dyDescent="0.25">
      <c r="A19" s="41" t="s">
        <v>132</v>
      </c>
      <c r="B19" s="279">
        <v>903768</v>
      </c>
      <c r="C19" s="279">
        <v>0</v>
      </c>
      <c r="D19" s="279">
        <v>0</v>
      </c>
    </row>
    <row r="20" spans="1:4" ht="15" customHeight="1" x14ac:dyDescent="0.25">
      <c r="A20" s="41" t="s">
        <v>87</v>
      </c>
      <c r="B20" s="279">
        <v>2455067</v>
      </c>
      <c r="C20" s="279">
        <v>0</v>
      </c>
      <c r="D20" s="279">
        <v>0</v>
      </c>
    </row>
    <row r="21" spans="1:4" ht="15" customHeight="1" x14ac:dyDescent="0.25">
      <c r="A21" s="41" t="s">
        <v>100</v>
      </c>
      <c r="B21" s="279">
        <v>1042810</v>
      </c>
      <c r="C21" s="279">
        <v>0</v>
      </c>
      <c r="D21" s="279">
        <v>0</v>
      </c>
    </row>
    <row r="22" spans="1:4" ht="15" customHeight="1" x14ac:dyDescent="0.25">
      <c r="A22" s="41" t="s">
        <v>101</v>
      </c>
      <c r="B22" s="279">
        <v>1492020</v>
      </c>
      <c r="C22" s="279">
        <v>0</v>
      </c>
      <c r="D22" s="279">
        <v>0</v>
      </c>
    </row>
    <row r="23" spans="1:4" ht="15" customHeight="1" x14ac:dyDescent="0.25">
      <c r="A23" s="41" t="s">
        <v>133</v>
      </c>
      <c r="B23" s="279">
        <v>1422499</v>
      </c>
      <c r="C23" s="279">
        <v>0</v>
      </c>
      <c r="D23" s="279">
        <v>0</v>
      </c>
    </row>
    <row r="24" spans="1:4" ht="15" customHeight="1" x14ac:dyDescent="0.25">
      <c r="A24" s="41" t="s">
        <v>94</v>
      </c>
      <c r="B24" s="279">
        <v>1005703</v>
      </c>
      <c r="C24" s="279">
        <v>0</v>
      </c>
      <c r="D24" s="279">
        <v>0</v>
      </c>
    </row>
    <row r="25" spans="1:4" ht="15" customHeight="1" x14ac:dyDescent="0.25">
      <c r="A25" s="41" t="s">
        <v>134</v>
      </c>
      <c r="B25" s="279">
        <v>508036</v>
      </c>
      <c r="C25" s="279">
        <v>0</v>
      </c>
      <c r="D25" s="279">
        <v>0</v>
      </c>
    </row>
    <row r="26" spans="1:4" ht="15" customHeight="1" x14ac:dyDescent="0.25">
      <c r="A26" s="41" t="s">
        <v>102</v>
      </c>
      <c r="B26" s="279">
        <v>951898</v>
      </c>
      <c r="C26" s="279">
        <v>0</v>
      </c>
      <c r="D26" s="279">
        <v>0</v>
      </c>
    </row>
    <row r="27" spans="1:4" ht="15" customHeight="1" x14ac:dyDescent="0.25">
      <c r="A27" s="41" t="s">
        <v>135</v>
      </c>
      <c r="B27" s="279">
        <v>2407370</v>
      </c>
      <c r="C27" s="279">
        <v>0</v>
      </c>
      <c r="D27" s="279">
        <v>0</v>
      </c>
    </row>
    <row r="28" spans="1:4" ht="15" customHeight="1" x14ac:dyDescent="0.25">
      <c r="A28" s="41" t="s">
        <v>136</v>
      </c>
      <c r="B28" s="279">
        <v>1691654</v>
      </c>
      <c r="C28" s="279">
        <v>0</v>
      </c>
      <c r="D28" s="279">
        <v>0</v>
      </c>
    </row>
    <row r="29" spans="1:4" ht="15" customHeight="1" x14ac:dyDescent="0.25">
      <c r="A29" s="41" t="s">
        <v>137</v>
      </c>
      <c r="B29" s="279">
        <v>2604351</v>
      </c>
      <c r="C29" s="279">
        <v>0</v>
      </c>
      <c r="D29" s="279">
        <v>0</v>
      </c>
    </row>
    <row r="30" spans="1:4" ht="15" customHeight="1" x14ac:dyDescent="0.25">
      <c r="A30" s="41" t="s">
        <v>138</v>
      </c>
      <c r="B30" s="279">
        <v>347603</v>
      </c>
      <c r="C30" s="279">
        <v>0</v>
      </c>
      <c r="D30" s="279">
        <v>0</v>
      </c>
    </row>
    <row r="31" spans="1:4" ht="15" customHeight="1" x14ac:dyDescent="0.25">
      <c r="A31" s="41" t="s">
        <v>77</v>
      </c>
      <c r="B31" s="279">
        <v>915719</v>
      </c>
      <c r="C31" s="279">
        <v>0</v>
      </c>
      <c r="D31" s="279">
        <v>0</v>
      </c>
    </row>
    <row r="32" spans="1:4" ht="15" customHeight="1" x14ac:dyDescent="0.25">
      <c r="A32" s="41" t="s">
        <v>12</v>
      </c>
      <c r="B32" s="279">
        <v>3503772</v>
      </c>
      <c r="C32" s="279">
        <v>0</v>
      </c>
      <c r="D32" s="279">
        <v>0</v>
      </c>
    </row>
    <row r="33" spans="1:4" ht="15" customHeight="1" x14ac:dyDescent="0.25">
      <c r="A33" s="41" t="s">
        <v>95</v>
      </c>
      <c r="B33" s="279">
        <v>684511</v>
      </c>
      <c r="C33" s="279">
        <v>0</v>
      </c>
      <c r="D33" s="279">
        <v>0</v>
      </c>
    </row>
    <row r="34" spans="1:4" ht="15" customHeight="1" x14ac:dyDescent="0.25">
      <c r="A34" s="41" t="s">
        <v>96</v>
      </c>
      <c r="B34" s="279">
        <v>1270362</v>
      </c>
      <c r="C34" s="279">
        <v>0</v>
      </c>
      <c r="D34" s="279">
        <v>0</v>
      </c>
    </row>
    <row r="35" spans="1:4" ht="15" customHeight="1" x14ac:dyDescent="0.25">
      <c r="A35" s="41" t="s">
        <v>139</v>
      </c>
      <c r="B35" s="279">
        <v>1716148</v>
      </c>
      <c r="C35" s="279">
        <v>0</v>
      </c>
      <c r="D35" s="279">
        <v>0</v>
      </c>
    </row>
    <row r="36" spans="1:4" ht="15" customHeight="1" x14ac:dyDescent="0.25">
      <c r="A36" s="41" t="s">
        <v>140</v>
      </c>
      <c r="B36" s="279">
        <v>2438060</v>
      </c>
      <c r="C36" s="279">
        <v>0</v>
      </c>
      <c r="D36" s="279">
        <v>0</v>
      </c>
    </row>
    <row r="37" spans="1:4" ht="19.5" customHeight="1" x14ac:dyDescent="0.25">
      <c r="A37" s="33" t="s">
        <v>82</v>
      </c>
      <c r="B37" s="31">
        <f>SUM(B6:B36)</f>
        <v>80089913</v>
      </c>
      <c r="C37" s="31">
        <f>SUM(C6:C36)</f>
        <v>0</v>
      </c>
      <c r="D37" s="31">
        <f>SUM(D6:D36)</f>
        <v>0</v>
      </c>
    </row>
    <row r="38" spans="1:4" x14ac:dyDescent="0.25">
      <c r="C38" s="102"/>
      <c r="D38" s="102"/>
    </row>
    <row r="39" spans="1:4" ht="15.75" x14ac:dyDescent="0.25">
      <c r="B39" s="238"/>
      <c r="C39" s="238"/>
      <c r="D39" s="238"/>
    </row>
    <row r="40" spans="1:4" ht="15.75" x14ac:dyDescent="0.25">
      <c r="B40" s="238"/>
      <c r="C40" s="242"/>
      <c r="D40" s="24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tabColor rgb="FF00B0F0"/>
    <pageSetUpPr fitToPage="1"/>
  </sheetPr>
  <dimension ref="A1:D39"/>
  <sheetViews>
    <sheetView view="pageBreakPreview" zoomScale="115" zoomScaleNormal="100" zoomScaleSheetLayoutView="115" workbookViewId="0">
      <selection activeCell="E2" sqref="E1:M1048576"/>
    </sheetView>
  </sheetViews>
  <sheetFormatPr defaultColWidth="9.140625" defaultRowHeight="15" x14ac:dyDescent="0.25"/>
  <cols>
    <col min="1" max="1" width="50" style="2" customWidth="1"/>
    <col min="2" max="2" width="19.85546875" style="266" customWidth="1"/>
    <col min="3" max="3" width="19.28515625" style="2" customWidth="1"/>
    <col min="4" max="4" width="17.42578125" style="2" customWidth="1"/>
    <col min="5" max="16384" width="9.140625" style="2"/>
  </cols>
  <sheetData>
    <row r="1" spans="1:4" ht="44.25" customHeight="1" x14ac:dyDescent="0.25">
      <c r="A1" s="1"/>
      <c r="B1" s="320"/>
      <c r="C1" s="320"/>
      <c r="D1" s="320"/>
    </row>
    <row r="2" spans="1:4" ht="23.25" customHeight="1" x14ac:dyDescent="0.25">
      <c r="A2" s="1"/>
      <c r="B2" s="254"/>
      <c r="C2" s="3"/>
      <c r="D2" s="270" t="s">
        <v>53</v>
      </c>
    </row>
    <row r="3" spans="1:4" ht="111" customHeight="1" x14ac:dyDescent="0.25">
      <c r="A3" s="327" t="s">
        <v>194</v>
      </c>
      <c r="B3" s="325"/>
      <c r="C3" s="325"/>
      <c r="D3" s="325"/>
    </row>
    <row r="4" spans="1:4" ht="20.25" customHeight="1" x14ac:dyDescent="0.25">
      <c r="A4" s="1"/>
      <c r="B4" s="254"/>
      <c r="C4" s="4"/>
      <c r="D4" s="4" t="s">
        <v>0</v>
      </c>
    </row>
    <row r="5" spans="1:4" ht="48.75" customHeight="1" x14ac:dyDescent="0.25">
      <c r="A5" s="5" t="s">
        <v>1</v>
      </c>
      <c r="B5" s="101" t="s">
        <v>2</v>
      </c>
      <c r="C5" s="5" t="s">
        <v>74</v>
      </c>
      <c r="D5" s="126" t="s">
        <v>84</v>
      </c>
    </row>
    <row r="6" spans="1:4" ht="15" customHeight="1" x14ac:dyDescent="0.25">
      <c r="A6" s="171" t="s">
        <v>3</v>
      </c>
      <c r="B6" s="172">
        <v>32377966</v>
      </c>
      <c r="C6" s="172">
        <v>32377966</v>
      </c>
      <c r="D6" s="172">
        <v>32377966</v>
      </c>
    </row>
    <row r="7" spans="1:4" ht="15" customHeight="1" x14ac:dyDescent="0.25">
      <c r="A7" s="171" t="s">
        <v>4</v>
      </c>
      <c r="B7" s="172">
        <v>510972.39999999997</v>
      </c>
      <c r="C7" s="172">
        <v>510972.39999999997</v>
      </c>
      <c r="D7" s="172">
        <v>510972.39999999997</v>
      </c>
    </row>
    <row r="8" spans="1:4" ht="15" customHeight="1" x14ac:dyDescent="0.25">
      <c r="A8" s="258" t="s">
        <v>80</v>
      </c>
      <c r="B8" s="172">
        <v>255486.19999999998</v>
      </c>
      <c r="C8" s="172">
        <v>12774.31</v>
      </c>
      <c r="D8" s="172">
        <v>281034.82</v>
      </c>
    </row>
    <row r="9" spans="1:4" ht="15" customHeight="1" x14ac:dyDescent="0.25">
      <c r="A9" s="258" t="s">
        <v>108</v>
      </c>
      <c r="B9" s="172">
        <v>166066.03</v>
      </c>
      <c r="C9" s="172">
        <v>178840.34</v>
      </c>
      <c r="D9" s="172">
        <v>178840.34</v>
      </c>
    </row>
    <row r="10" spans="1:4" ht="15" customHeight="1" x14ac:dyDescent="0.25">
      <c r="A10" s="258" t="s">
        <v>89</v>
      </c>
      <c r="B10" s="172">
        <v>447100.85</v>
      </c>
      <c r="C10" s="172">
        <v>447100.85</v>
      </c>
      <c r="D10" s="172">
        <v>447100.85</v>
      </c>
    </row>
    <row r="11" spans="1:4" ht="15" customHeight="1" x14ac:dyDescent="0.25">
      <c r="A11" s="258" t="s">
        <v>90</v>
      </c>
      <c r="B11" s="172">
        <v>268260.51</v>
      </c>
      <c r="C11" s="172">
        <v>140517.41</v>
      </c>
      <c r="D11" s="172">
        <v>140517.41</v>
      </c>
    </row>
    <row r="12" spans="1:4" ht="15" customHeight="1" x14ac:dyDescent="0.25">
      <c r="A12" s="258" t="s">
        <v>91</v>
      </c>
      <c r="B12" s="172">
        <v>1234931.8700000001</v>
      </c>
      <c r="C12" s="172">
        <v>596216.37</v>
      </c>
      <c r="D12" s="172">
        <v>660087.91999999993</v>
      </c>
    </row>
    <row r="13" spans="1:4" ht="15" customHeight="1" x14ac:dyDescent="0.25">
      <c r="A13" s="258" t="s">
        <v>92</v>
      </c>
      <c r="B13" s="172">
        <v>204388.96</v>
      </c>
      <c r="C13" s="172">
        <v>229937.58</v>
      </c>
      <c r="D13" s="172">
        <v>255486.19999999998</v>
      </c>
    </row>
    <row r="14" spans="1:4" ht="15" customHeight="1" x14ac:dyDescent="0.25">
      <c r="A14" s="258" t="s">
        <v>93</v>
      </c>
      <c r="B14" s="172">
        <v>255486.19999999998</v>
      </c>
      <c r="C14" s="172">
        <v>255486.19999999998</v>
      </c>
      <c r="D14" s="172">
        <v>127743.09999999999</v>
      </c>
    </row>
    <row r="15" spans="1:4" ht="15" customHeight="1" x14ac:dyDescent="0.25">
      <c r="A15" s="258" t="s">
        <v>88</v>
      </c>
      <c r="B15" s="172">
        <v>937192.25</v>
      </c>
      <c r="C15" s="172">
        <v>937192.25</v>
      </c>
      <c r="D15" s="172">
        <v>937192.25</v>
      </c>
    </row>
    <row r="16" spans="1:4" ht="15" customHeight="1" x14ac:dyDescent="0.25">
      <c r="A16" s="258" t="s">
        <v>86</v>
      </c>
      <c r="B16" s="172">
        <v>638715.5</v>
      </c>
      <c r="C16" s="172">
        <v>638715.5</v>
      </c>
      <c r="D16" s="172">
        <v>638715.5</v>
      </c>
    </row>
    <row r="17" spans="1:4" ht="15" customHeight="1" x14ac:dyDescent="0.25">
      <c r="A17" s="258" t="s">
        <v>81</v>
      </c>
      <c r="B17" s="172">
        <v>63871.549999999996</v>
      </c>
      <c r="C17" s="172">
        <v>63871.549999999996</v>
      </c>
      <c r="D17" s="172">
        <v>63871.549999999996</v>
      </c>
    </row>
    <row r="18" spans="1:4" ht="15" customHeight="1" x14ac:dyDescent="0.25">
      <c r="A18" s="171" t="s">
        <v>5</v>
      </c>
      <c r="B18" s="172">
        <v>702587.05</v>
      </c>
      <c r="C18" s="172">
        <v>510972.39999999997</v>
      </c>
      <c r="D18" s="172">
        <v>510972.39999999997</v>
      </c>
    </row>
    <row r="19" spans="1:4" ht="15" customHeight="1" x14ac:dyDescent="0.25">
      <c r="A19" s="258" t="s">
        <v>132</v>
      </c>
      <c r="B19" s="172">
        <v>63871.549999999996</v>
      </c>
      <c r="C19" s="172">
        <v>63871.549999999996</v>
      </c>
      <c r="D19" s="172">
        <v>63871.549999999996</v>
      </c>
    </row>
    <row r="20" spans="1:4" ht="15" customHeight="1" x14ac:dyDescent="0.25">
      <c r="A20" s="258" t="s">
        <v>87</v>
      </c>
      <c r="B20" s="172">
        <v>1120702.94</v>
      </c>
      <c r="C20" s="172">
        <v>631102.96</v>
      </c>
      <c r="D20" s="172">
        <v>558633.29999999993</v>
      </c>
    </row>
    <row r="21" spans="1:4" ht="15" customHeight="1" x14ac:dyDescent="0.25">
      <c r="A21" s="258" t="s">
        <v>100</v>
      </c>
      <c r="B21" s="172">
        <v>127743.09999999999</v>
      </c>
      <c r="C21" s="172">
        <v>127743.09999999999</v>
      </c>
      <c r="D21" s="172">
        <v>127743.09999999999</v>
      </c>
    </row>
    <row r="22" spans="1:4" ht="15" customHeight="1" x14ac:dyDescent="0.25">
      <c r="A22" s="258" t="s">
        <v>101</v>
      </c>
      <c r="B22" s="172">
        <v>332132.06</v>
      </c>
      <c r="C22" s="172">
        <v>332132.06</v>
      </c>
      <c r="D22" s="172">
        <v>332132.06</v>
      </c>
    </row>
    <row r="23" spans="1:4" ht="15" customHeight="1" x14ac:dyDescent="0.25">
      <c r="A23" s="258" t="s">
        <v>133</v>
      </c>
      <c r="B23" s="172">
        <v>212987.07</v>
      </c>
      <c r="C23" s="172">
        <v>212987.07</v>
      </c>
      <c r="D23" s="172">
        <v>212987.07</v>
      </c>
    </row>
    <row r="24" spans="1:4" ht="15" customHeight="1" x14ac:dyDescent="0.25">
      <c r="A24" s="258" t="s">
        <v>94</v>
      </c>
      <c r="B24" s="172">
        <v>63871.549999999996</v>
      </c>
      <c r="C24" s="172">
        <v>63871.549999999996</v>
      </c>
      <c r="D24" s="172">
        <v>63871.549999999996</v>
      </c>
    </row>
    <row r="25" spans="1:4" ht="15" customHeight="1" x14ac:dyDescent="0.25">
      <c r="A25" s="258" t="s">
        <v>134</v>
      </c>
      <c r="B25" s="172">
        <v>234359.49</v>
      </c>
      <c r="C25" s="172">
        <v>259908.11</v>
      </c>
      <c r="D25" s="172">
        <v>272682.42</v>
      </c>
    </row>
    <row r="26" spans="1:4" ht="15" customHeight="1" x14ac:dyDescent="0.25">
      <c r="A26" s="258" t="s">
        <v>102</v>
      </c>
      <c r="B26" s="172">
        <v>255486.19999999998</v>
      </c>
      <c r="C26" s="172">
        <v>191614.65</v>
      </c>
      <c r="D26" s="172">
        <v>191614.65</v>
      </c>
    </row>
    <row r="27" spans="1:4" ht="15" customHeight="1" x14ac:dyDescent="0.25">
      <c r="A27" s="258" t="s">
        <v>135</v>
      </c>
      <c r="B27" s="172">
        <v>447100.85</v>
      </c>
      <c r="C27" s="172">
        <v>447100.85</v>
      </c>
      <c r="D27" s="172">
        <v>447100.85</v>
      </c>
    </row>
    <row r="28" spans="1:4" ht="15" customHeight="1" x14ac:dyDescent="0.25">
      <c r="A28" s="258" t="s">
        <v>136</v>
      </c>
      <c r="B28" s="172">
        <v>191614.65</v>
      </c>
      <c r="C28" s="172">
        <v>127743.09999999999</v>
      </c>
      <c r="D28" s="172">
        <v>127743.09999999999</v>
      </c>
    </row>
    <row r="29" spans="1:4" ht="15" customHeight="1" x14ac:dyDescent="0.25">
      <c r="A29" s="258" t="s">
        <v>137</v>
      </c>
      <c r="B29" s="172">
        <v>370454.99</v>
      </c>
      <c r="C29" s="172">
        <v>370454.99</v>
      </c>
      <c r="D29" s="172">
        <v>370454.99</v>
      </c>
    </row>
    <row r="30" spans="1:4" ht="15" customHeight="1" x14ac:dyDescent="0.25">
      <c r="A30" s="258" t="s">
        <v>138</v>
      </c>
      <c r="B30" s="172">
        <v>196036.56</v>
      </c>
      <c r="C30" s="172">
        <v>196036.56</v>
      </c>
      <c r="D30" s="172">
        <v>196036.56</v>
      </c>
    </row>
    <row r="31" spans="1:4" ht="15" customHeight="1" x14ac:dyDescent="0.25">
      <c r="A31" s="258" t="s">
        <v>77</v>
      </c>
      <c r="B31" s="172">
        <v>319357.75</v>
      </c>
      <c r="C31" s="172">
        <v>319357.75</v>
      </c>
      <c r="D31" s="172">
        <v>319357.75</v>
      </c>
    </row>
    <row r="32" spans="1:4" ht="15" customHeight="1" x14ac:dyDescent="0.25">
      <c r="A32" s="258" t="s">
        <v>12</v>
      </c>
      <c r="B32" s="172">
        <v>217163.27</v>
      </c>
      <c r="C32" s="172">
        <v>255486.19999999998</v>
      </c>
      <c r="D32" s="172">
        <v>306583.44</v>
      </c>
    </row>
    <row r="33" spans="1:4" ht="15" customHeight="1" x14ac:dyDescent="0.25">
      <c r="A33" s="258" t="s">
        <v>95</v>
      </c>
      <c r="B33" s="172">
        <v>255486.19999999998</v>
      </c>
      <c r="C33" s="172">
        <v>255486.19999999998</v>
      </c>
      <c r="D33" s="172">
        <v>0</v>
      </c>
    </row>
    <row r="34" spans="1:4" ht="15" customHeight="1" x14ac:dyDescent="0.25">
      <c r="A34" s="258" t="s">
        <v>96</v>
      </c>
      <c r="B34" s="172">
        <v>255486.19999999998</v>
      </c>
      <c r="C34" s="172">
        <v>255486.19999999998</v>
      </c>
      <c r="D34" s="172">
        <v>255486.19999999998</v>
      </c>
    </row>
    <row r="35" spans="1:4" ht="15" customHeight="1" x14ac:dyDescent="0.25">
      <c r="A35" s="258" t="s">
        <v>139</v>
      </c>
      <c r="B35" s="172">
        <v>383229.3</v>
      </c>
      <c r="C35" s="172">
        <v>383229.3</v>
      </c>
      <c r="D35" s="172">
        <v>383229.3</v>
      </c>
    </row>
    <row r="36" spans="1:4" ht="15" customHeight="1" x14ac:dyDescent="0.25">
      <c r="A36" s="258" t="s">
        <v>140</v>
      </c>
      <c r="B36" s="172">
        <v>447100.85</v>
      </c>
      <c r="C36" s="172">
        <v>447100.85</v>
      </c>
      <c r="D36" s="172">
        <v>447100.85</v>
      </c>
    </row>
    <row r="37" spans="1:4" ht="19.5" customHeight="1" x14ac:dyDescent="0.25">
      <c r="A37" s="8" t="s">
        <v>82</v>
      </c>
      <c r="B37" s="252">
        <f t="shared" ref="B37" si="0">SUM(B6:B36)</f>
        <v>43557209.950000003</v>
      </c>
      <c r="C37" s="9">
        <f>SUM(C6:C36)</f>
        <v>41841276.210000001</v>
      </c>
      <c r="D37" s="118">
        <f>SUM(D6:D36)</f>
        <v>41807129.479999997</v>
      </c>
    </row>
    <row r="39" spans="1:4" ht="15.75" x14ac:dyDescent="0.25">
      <c r="B39" s="238"/>
      <c r="C39" s="132"/>
      <c r="D39"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tabColor rgb="FF00B0F0"/>
    <pageSetUpPr fitToPage="1"/>
  </sheetPr>
  <dimension ref="A1:D38"/>
  <sheetViews>
    <sheetView view="pageBreakPreview" zoomScale="115" zoomScaleNormal="100" zoomScaleSheetLayoutView="115" workbookViewId="0">
      <selection activeCell="S15" sqref="S15"/>
    </sheetView>
  </sheetViews>
  <sheetFormatPr defaultColWidth="9.140625" defaultRowHeight="15" x14ac:dyDescent="0.25"/>
  <cols>
    <col min="1" max="1" width="50" style="2" customWidth="1"/>
    <col min="2" max="2" width="19.85546875" style="266" customWidth="1"/>
    <col min="3" max="3" width="19.28515625" style="2" customWidth="1"/>
    <col min="4" max="4" width="17.42578125" style="2" customWidth="1"/>
    <col min="5" max="16384" width="9.140625" style="2"/>
  </cols>
  <sheetData>
    <row r="1" spans="1:4" ht="37.5" customHeight="1" x14ac:dyDescent="0.25">
      <c r="A1" s="1"/>
      <c r="B1" s="320"/>
      <c r="C1" s="320"/>
      <c r="D1" s="320"/>
    </row>
    <row r="2" spans="1:4" ht="23.25" customHeight="1" x14ac:dyDescent="0.25">
      <c r="A2" s="1"/>
      <c r="B2" s="254"/>
      <c r="C2" s="3"/>
      <c r="D2" s="270" t="s">
        <v>54</v>
      </c>
    </row>
    <row r="3" spans="1:4" ht="62.45" customHeight="1" x14ac:dyDescent="0.25">
      <c r="A3" s="323" t="s">
        <v>13</v>
      </c>
      <c r="B3" s="323"/>
      <c r="C3" s="323"/>
      <c r="D3" s="323"/>
    </row>
    <row r="4" spans="1:4" ht="20.25" customHeight="1" x14ac:dyDescent="0.25">
      <c r="A4" s="1"/>
      <c r="B4" s="254"/>
      <c r="C4" s="4"/>
      <c r="D4" s="4" t="s">
        <v>0</v>
      </c>
    </row>
    <row r="5" spans="1:4" ht="48.75" customHeight="1" x14ac:dyDescent="0.25">
      <c r="A5" s="62" t="s">
        <v>1</v>
      </c>
      <c r="B5" s="101" t="s">
        <v>2</v>
      </c>
      <c r="C5" s="101" t="s">
        <v>74</v>
      </c>
      <c r="D5" s="99" t="s">
        <v>84</v>
      </c>
    </row>
    <row r="6" spans="1:4" ht="15" customHeight="1" x14ac:dyDescent="0.25">
      <c r="A6" s="167" t="s">
        <v>3</v>
      </c>
      <c r="B6" s="168">
        <v>36600</v>
      </c>
      <c r="C6" s="168">
        <v>46800</v>
      </c>
      <c r="D6" s="168">
        <v>46800</v>
      </c>
    </row>
    <row r="7" spans="1:4" ht="15" customHeight="1" x14ac:dyDescent="0.25">
      <c r="A7" s="167" t="s">
        <v>4</v>
      </c>
      <c r="B7" s="168">
        <v>3600</v>
      </c>
      <c r="C7" s="168">
        <v>3600</v>
      </c>
      <c r="D7" s="168">
        <v>3600</v>
      </c>
    </row>
    <row r="8" spans="1:4" ht="15" customHeight="1" x14ac:dyDescent="0.25">
      <c r="A8" s="258" t="s">
        <v>80</v>
      </c>
      <c r="B8" s="168">
        <v>123000</v>
      </c>
      <c r="C8" s="168">
        <v>151200</v>
      </c>
      <c r="D8" s="168">
        <v>151200</v>
      </c>
    </row>
    <row r="9" spans="1:4" ht="15" customHeight="1" x14ac:dyDescent="0.25">
      <c r="A9" s="258" t="s">
        <v>90</v>
      </c>
      <c r="B9" s="168">
        <v>124200</v>
      </c>
      <c r="C9" s="168">
        <v>147600</v>
      </c>
      <c r="D9" s="168">
        <v>147600</v>
      </c>
    </row>
    <row r="10" spans="1:4" ht="15" customHeight="1" x14ac:dyDescent="0.25">
      <c r="A10" s="258" t="s">
        <v>91</v>
      </c>
      <c r="B10" s="168">
        <v>241381</v>
      </c>
      <c r="C10" s="168">
        <v>277200</v>
      </c>
      <c r="D10" s="168">
        <v>277200</v>
      </c>
    </row>
    <row r="11" spans="1:4" ht="15" customHeight="1" x14ac:dyDescent="0.25">
      <c r="A11" s="258" t="s">
        <v>92</v>
      </c>
      <c r="B11" s="168">
        <v>112350</v>
      </c>
      <c r="C11" s="168">
        <v>144000</v>
      </c>
      <c r="D11" s="168">
        <v>144000</v>
      </c>
    </row>
    <row r="12" spans="1:4" s="166" customFormat="1" ht="31.5" x14ac:dyDescent="0.25">
      <c r="A12" s="167" t="s">
        <v>104</v>
      </c>
      <c r="B12" s="168">
        <v>13500</v>
      </c>
      <c r="C12" s="168">
        <v>18000</v>
      </c>
      <c r="D12" s="168">
        <v>18000</v>
      </c>
    </row>
    <row r="13" spans="1:4" ht="15" customHeight="1" x14ac:dyDescent="0.25">
      <c r="A13" s="258" t="s">
        <v>93</v>
      </c>
      <c r="B13" s="168">
        <v>88200</v>
      </c>
      <c r="C13" s="168">
        <v>90000</v>
      </c>
      <c r="D13" s="168">
        <v>90000</v>
      </c>
    </row>
    <row r="14" spans="1:4" ht="15" customHeight="1" x14ac:dyDescent="0.25">
      <c r="A14" s="258" t="s">
        <v>88</v>
      </c>
      <c r="B14" s="168">
        <v>125100</v>
      </c>
      <c r="C14" s="168">
        <v>151200</v>
      </c>
      <c r="D14" s="168">
        <v>151200</v>
      </c>
    </row>
    <row r="15" spans="1:4" ht="15" customHeight="1" x14ac:dyDescent="0.25">
      <c r="A15" s="258" t="s">
        <v>86</v>
      </c>
      <c r="B15" s="168">
        <v>177600</v>
      </c>
      <c r="C15" s="168">
        <v>194400</v>
      </c>
      <c r="D15" s="168">
        <v>194400</v>
      </c>
    </row>
    <row r="16" spans="1:4" ht="15" customHeight="1" x14ac:dyDescent="0.25">
      <c r="A16" s="258" t="s">
        <v>81</v>
      </c>
      <c r="B16" s="169">
        <v>61200</v>
      </c>
      <c r="C16" s="169">
        <v>72000</v>
      </c>
      <c r="D16" s="169">
        <v>72000</v>
      </c>
    </row>
    <row r="17" spans="1:4" ht="15" customHeight="1" x14ac:dyDescent="0.25">
      <c r="A17" s="167" t="s">
        <v>5</v>
      </c>
      <c r="B17" s="168">
        <v>79200</v>
      </c>
      <c r="C17" s="168">
        <v>75600</v>
      </c>
      <c r="D17" s="168">
        <v>75600</v>
      </c>
    </row>
    <row r="18" spans="1:4" ht="15" customHeight="1" x14ac:dyDescent="0.25">
      <c r="A18" s="258" t="s">
        <v>132</v>
      </c>
      <c r="B18" s="168">
        <v>10800</v>
      </c>
      <c r="C18" s="168">
        <v>10800</v>
      </c>
      <c r="D18" s="168">
        <v>10800</v>
      </c>
    </row>
    <row r="19" spans="1:4" ht="15" customHeight="1" x14ac:dyDescent="0.25">
      <c r="A19" s="258" t="s">
        <v>87</v>
      </c>
      <c r="B19" s="168">
        <v>63600</v>
      </c>
      <c r="C19" s="168">
        <v>72000</v>
      </c>
      <c r="D19" s="168">
        <v>72000</v>
      </c>
    </row>
    <row r="20" spans="1:4" ht="15" customHeight="1" x14ac:dyDescent="0.25">
      <c r="A20" s="258" t="s">
        <v>100</v>
      </c>
      <c r="B20" s="168">
        <v>114300</v>
      </c>
      <c r="C20" s="168">
        <v>122400</v>
      </c>
      <c r="D20" s="168">
        <v>122400</v>
      </c>
    </row>
    <row r="21" spans="1:4" ht="15" customHeight="1" x14ac:dyDescent="0.25">
      <c r="A21" s="258" t="s">
        <v>101</v>
      </c>
      <c r="B21" s="168">
        <v>248750</v>
      </c>
      <c r="C21" s="168">
        <v>266400</v>
      </c>
      <c r="D21" s="168">
        <v>266400</v>
      </c>
    </row>
    <row r="22" spans="1:4" ht="15" customHeight="1" x14ac:dyDescent="0.25">
      <c r="A22" s="258" t="s">
        <v>133</v>
      </c>
      <c r="B22" s="168">
        <v>38700</v>
      </c>
      <c r="C22" s="168">
        <v>43200</v>
      </c>
      <c r="D22" s="168">
        <v>43200</v>
      </c>
    </row>
    <row r="23" spans="1:4" ht="15" customHeight="1" x14ac:dyDescent="0.25">
      <c r="A23" s="258" t="s">
        <v>94</v>
      </c>
      <c r="B23" s="168">
        <v>111000</v>
      </c>
      <c r="C23" s="168">
        <v>126000</v>
      </c>
      <c r="D23" s="168">
        <v>126000</v>
      </c>
    </row>
    <row r="24" spans="1:4" ht="15" customHeight="1" x14ac:dyDescent="0.25">
      <c r="A24" s="258" t="s">
        <v>134</v>
      </c>
      <c r="B24" s="168">
        <v>115800</v>
      </c>
      <c r="C24" s="168">
        <v>129600</v>
      </c>
      <c r="D24" s="168">
        <v>129600</v>
      </c>
    </row>
    <row r="25" spans="1:4" ht="15" customHeight="1" x14ac:dyDescent="0.25">
      <c r="A25" s="258" t="s">
        <v>102</v>
      </c>
      <c r="B25" s="168">
        <v>66600</v>
      </c>
      <c r="C25" s="168">
        <v>90000</v>
      </c>
      <c r="D25" s="168">
        <v>90000</v>
      </c>
    </row>
    <row r="26" spans="1:4" ht="15" customHeight="1" x14ac:dyDescent="0.25">
      <c r="A26" s="258" t="s">
        <v>135</v>
      </c>
      <c r="B26" s="168">
        <v>186300</v>
      </c>
      <c r="C26" s="168">
        <v>194400</v>
      </c>
      <c r="D26" s="168">
        <v>194400</v>
      </c>
    </row>
    <row r="27" spans="1:4" ht="15" customHeight="1" x14ac:dyDescent="0.25">
      <c r="A27" s="258" t="s">
        <v>136</v>
      </c>
      <c r="B27" s="168">
        <v>156300</v>
      </c>
      <c r="C27" s="168">
        <v>172800</v>
      </c>
      <c r="D27" s="168">
        <v>172800</v>
      </c>
    </row>
    <row r="28" spans="1:4" ht="15" customHeight="1" x14ac:dyDescent="0.25">
      <c r="A28" s="258" t="s">
        <v>137</v>
      </c>
      <c r="B28" s="168">
        <v>108000</v>
      </c>
      <c r="C28" s="168">
        <v>118800</v>
      </c>
      <c r="D28" s="168">
        <v>118800</v>
      </c>
    </row>
    <row r="29" spans="1:4" ht="15" customHeight="1" x14ac:dyDescent="0.25">
      <c r="A29" s="258" t="s">
        <v>138</v>
      </c>
      <c r="B29" s="168">
        <v>56400</v>
      </c>
      <c r="C29" s="168">
        <v>61200</v>
      </c>
      <c r="D29" s="168">
        <v>61200</v>
      </c>
    </row>
    <row r="30" spans="1:4" ht="15" customHeight="1" x14ac:dyDescent="0.25">
      <c r="A30" s="258" t="s">
        <v>77</v>
      </c>
      <c r="B30" s="168">
        <v>36000</v>
      </c>
      <c r="C30" s="168">
        <v>39600</v>
      </c>
      <c r="D30" s="168">
        <v>39600</v>
      </c>
    </row>
    <row r="31" spans="1:4" ht="15" customHeight="1" x14ac:dyDescent="0.25">
      <c r="A31" s="167" t="s">
        <v>12</v>
      </c>
      <c r="B31" s="168">
        <v>62100</v>
      </c>
      <c r="C31" s="168">
        <v>72000</v>
      </c>
      <c r="D31" s="168">
        <v>72000</v>
      </c>
    </row>
    <row r="32" spans="1:4" ht="15" customHeight="1" x14ac:dyDescent="0.25">
      <c r="A32" s="258" t="s">
        <v>95</v>
      </c>
      <c r="B32" s="168">
        <v>127800</v>
      </c>
      <c r="C32" s="168">
        <v>136800</v>
      </c>
      <c r="D32" s="168">
        <v>136800</v>
      </c>
    </row>
    <row r="33" spans="1:4" ht="15" customHeight="1" x14ac:dyDescent="0.25">
      <c r="A33" s="258" t="s">
        <v>96</v>
      </c>
      <c r="B33" s="168">
        <v>18000</v>
      </c>
      <c r="C33" s="168">
        <v>18000</v>
      </c>
      <c r="D33" s="168">
        <v>18000</v>
      </c>
    </row>
    <row r="34" spans="1:4" ht="15" customHeight="1" x14ac:dyDescent="0.25">
      <c r="A34" s="258" t="s">
        <v>139</v>
      </c>
      <c r="B34" s="168">
        <v>32400</v>
      </c>
      <c r="C34" s="168">
        <v>39600</v>
      </c>
      <c r="D34" s="168">
        <v>39600</v>
      </c>
    </row>
    <row r="35" spans="1:4" ht="15" customHeight="1" x14ac:dyDescent="0.25">
      <c r="A35" s="258" t="s">
        <v>140</v>
      </c>
      <c r="B35" s="168">
        <v>82800</v>
      </c>
      <c r="C35" s="168">
        <v>90000</v>
      </c>
      <c r="D35" s="168">
        <v>90000</v>
      </c>
    </row>
    <row r="36" spans="1:4" ht="19.5" customHeight="1" x14ac:dyDescent="0.25">
      <c r="A36" s="164" t="s">
        <v>82</v>
      </c>
      <c r="B36" s="252">
        <f t="shared" ref="B36" si="0">SUM(B6:B35)</f>
        <v>2821581</v>
      </c>
      <c r="C36" s="165">
        <f>SUM(C6:C35)</f>
        <v>3175200</v>
      </c>
      <c r="D36" s="165">
        <f>SUM(D6:D35)</f>
        <v>3175200</v>
      </c>
    </row>
    <row r="38" spans="1:4" ht="15.75" x14ac:dyDescent="0.25">
      <c r="B38" s="238"/>
      <c r="C38" s="238"/>
      <c r="D38" s="238"/>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tabColor rgb="FF00B0F0"/>
    <pageSetUpPr fitToPage="1"/>
  </sheetPr>
  <dimension ref="A1:D42"/>
  <sheetViews>
    <sheetView view="pageBreakPreview" zoomScale="110" zoomScaleNormal="100" zoomScaleSheetLayoutView="110" workbookViewId="0">
      <selection activeCell="P22" sqref="P22"/>
    </sheetView>
  </sheetViews>
  <sheetFormatPr defaultColWidth="9.140625" defaultRowHeight="15" x14ac:dyDescent="0.25"/>
  <cols>
    <col min="1" max="1" width="50" style="2" customWidth="1"/>
    <col min="2" max="2" width="19.85546875" style="266" customWidth="1"/>
    <col min="3" max="3" width="19.28515625" style="2" customWidth="1"/>
    <col min="4" max="4" width="20.28515625" style="2" customWidth="1"/>
    <col min="5" max="16384" width="9.140625" style="2"/>
  </cols>
  <sheetData>
    <row r="1" spans="1:4" ht="43.5" customHeight="1" x14ac:dyDescent="0.25">
      <c r="A1" s="1"/>
      <c r="B1" s="320"/>
      <c r="C1" s="320"/>
      <c r="D1" s="320"/>
    </row>
    <row r="2" spans="1:4" ht="23.25" customHeight="1" x14ac:dyDescent="0.25">
      <c r="A2" s="1"/>
      <c r="B2" s="254"/>
      <c r="C2" s="3"/>
      <c r="D2" s="270" t="s">
        <v>55</v>
      </c>
    </row>
    <row r="3" spans="1:4" ht="34.15" customHeight="1" x14ac:dyDescent="0.25">
      <c r="A3" s="325" t="s">
        <v>164</v>
      </c>
      <c r="B3" s="325"/>
      <c r="C3" s="325"/>
      <c r="D3" s="325"/>
    </row>
    <row r="4" spans="1:4" ht="20.25" customHeight="1" x14ac:dyDescent="0.25">
      <c r="A4" s="1"/>
      <c r="B4" s="254"/>
      <c r="C4" s="11"/>
      <c r="D4" s="11" t="s">
        <v>0</v>
      </c>
    </row>
    <row r="5" spans="1:4" ht="48.75" customHeight="1" x14ac:dyDescent="0.25">
      <c r="A5" s="40" t="s">
        <v>1</v>
      </c>
      <c r="B5" s="40" t="s">
        <v>2</v>
      </c>
      <c r="C5" s="40" t="s">
        <v>74</v>
      </c>
      <c r="D5" s="127" t="s">
        <v>84</v>
      </c>
    </row>
    <row r="6" spans="1:4" ht="15" customHeight="1" x14ac:dyDescent="0.25">
      <c r="A6" s="41" t="s">
        <v>3</v>
      </c>
      <c r="B6" s="42">
        <v>5437700401</v>
      </c>
      <c r="C6" s="42">
        <v>4428055081</v>
      </c>
      <c r="D6" s="128">
        <v>4428055081</v>
      </c>
    </row>
    <row r="7" spans="1:4" ht="15" customHeight="1" x14ac:dyDescent="0.25">
      <c r="A7" s="41" t="s">
        <v>4</v>
      </c>
      <c r="B7" s="42">
        <v>636761575</v>
      </c>
      <c r="C7" s="42">
        <v>606475262</v>
      </c>
      <c r="D7" s="128">
        <v>606475262</v>
      </c>
    </row>
    <row r="8" spans="1:4" ht="15" customHeight="1" x14ac:dyDescent="0.25">
      <c r="A8" s="41" t="s">
        <v>80</v>
      </c>
      <c r="B8" s="42">
        <v>532931094</v>
      </c>
      <c r="C8" s="42">
        <v>503208931</v>
      </c>
      <c r="D8" s="128">
        <v>503208931</v>
      </c>
    </row>
    <row r="9" spans="1:4" ht="15" customHeight="1" x14ac:dyDescent="0.25">
      <c r="A9" s="41" t="s">
        <v>108</v>
      </c>
      <c r="B9" s="42">
        <v>181802352</v>
      </c>
      <c r="C9" s="42">
        <v>153514800</v>
      </c>
      <c r="D9" s="128">
        <v>153514800</v>
      </c>
    </row>
    <row r="10" spans="1:4" ht="15" customHeight="1" x14ac:dyDescent="0.25">
      <c r="A10" s="41" t="s">
        <v>89</v>
      </c>
      <c r="B10" s="42">
        <v>140124513</v>
      </c>
      <c r="C10" s="42">
        <v>133234329</v>
      </c>
      <c r="D10" s="128">
        <v>133234329</v>
      </c>
    </row>
    <row r="11" spans="1:4" ht="15" customHeight="1" x14ac:dyDescent="0.25">
      <c r="A11" s="41" t="s">
        <v>90</v>
      </c>
      <c r="B11" s="42">
        <v>199938911</v>
      </c>
      <c r="C11" s="42">
        <v>183914209</v>
      </c>
      <c r="D11" s="42">
        <v>183914209</v>
      </c>
    </row>
    <row r="12" spans="1:4" ht="15" customHeight="1" x14ac:dyDescent="0.25">
      <c r="A12" s="41" t="s">
        <v>91</v>
      </c>
      <c r="B12" s="42">
        <v>986693831</v>
      </c>
      <c r="C12" s="42">
        <v>939656830</v>
      </c>
      <c r="D12" s="42">
        <v>939656830</v>
      </c>
    </row>
    <row r="13" spans="1:4" ht="15" customHeight="1" x14ac:dyDescent="0.25">
      <c r="A13" s="41" t="s">
        <v>92</v>
      </c>
      <c r="B13" s="42">
        <v>225257782</v>
      </c>
      <c r="C13" s="42">
        <v>198851397</v>
      </c>
      <c r="D13" s="42">
        <v>198851397</v>
      </c>
    </row>
    <row r="14" spans="1:4" ht="15" customHeight="1" x14ac:dyDescent="0.25">
      <c r="A14" s="41" t="s">
        <v>93</v>
      </c>
      <c r="B14" s="42">
        <v>119480035</v>
      </c>
      <c r="C14" s="42">
        <v>119480035</v>
      </c>
      <c r="D14" s="42">
        <v>119480035</v>
      </c>
    </row>
    <row r="15" spans="1:4" ht="15" customHeight="1" x14ac:dyDescent="0.25">
      <c r="A15" s="41" t="s">
        <v>88</v>
      </c>
      <c r="B15" s="42">
        <v>199032706</v>
      </c>
      <c r="C15" s="42">
        <v>189190484</v>
      </c>
      <c r="D15" s="42">
        <v>189190484</v>
      </c>
    </row>
    <row r="16" spans="1:4" ht="15" customHeight="1" x14ac:dyDescent="0.25">
      <c r="A16" s="41" t="s">
        <v>86</v>
      </c>
      <c r="B16" s="42">
        <v>574457260</v>
      </c>
      <c r="C16" s="42">
        <v>548244598</v>
      </c>
      <c r="D16" s="42">
        <v>548244598</v>
      </c>
    </row>
    <row r="17" spans="1:4" ht="15" customHeight="1" x14ac:dyDescent="0.25">
      <c r="A17" s="41" t="s">
        <v>81</v>
      </c>
      <c r="B17" s="42">
        <v>88329214</v>
      </c>
      <c r="C17" s="42">
        <v>83950253</v>
      </c>
      <c r="D17" s="42">
        <v>83950253</v>
      </c>
    </row>
    <row r="18" spans="1:4" ht="15" customHeight="1" x14ac:dyDescent="0.25">
      <c r="A18" s="41" t="s">
        <v>5</v>
      </c>
      <c r="B18" s="42">
        <v>322349169</v>
      </c>
      <c r="C18" s="42">
        <v>301094034</v>
      </c>
      <c r="D18" s="42">
        <v>301094034</v>
      </c>
    </row>
    <row r="19" spans="1:4" ht="15" customHeight="1" x14ac:dyDescent="0.25">
      <c r="A19" s="41" t="s">
        <v>132</v>
      </c>
      <c r="B19" s="42">
        <v>150789510</v>
      </c>
      <c r="C19" s="42">
        <v>122022848</v>
      </c>
      <c r="D19" s="42">
        <v>122022848</v>
      </c>
    </row>
    <row r="20" spans="1:4" ht="15" customHeight="1" x14ac:dyDescent="0.25">
      <c r="A20" s="41" t="s">
        <v>87</v>
      </c>
      <c r="B20" s="42">
        <v>313703690</v>
      </c>
      <c r="C20" s="42">
        <v>286913477</v>
      </c>
      <c r="D20" s="42">
        <v>286913477</v>
      </c>
    </row>
    <row r="21" spans="1:4" ht="15" customHeight="1" x14ac:dyDescent="0.25">
      <c r="A21" s="41" t="s">
        <v>100</v>
      </c>
      <c r="B21" s="42">
        <v>144836123</v>
      </c>
      <c r="C21" s="42">
        <v>128642792</v>
      </c>
      <c r="D21" s="42">
        <v>128642792</v>
      </c>
    </row>
    <row r="22" spans="1:4" ht="15" customHeight="1" x14ac:dyDescent="0.25">
      <c r="A22" s="41" t="s">
        <v>101</v>
      </c>
      <c r="B22" s="42">
        <v>342875207</v>
      </c>
      <c r="C22" s="42">
        <v>277098884</v>
      </c>
      <c r="D22" s="42">
        <v>277098884</v>
      </c>
    </row>
    <row r="23" spans="1:4" ht="15" customHeight="1" x14ac:dyDescent="0.25">
      <c r="A23" s="41" t="s">
        <v>133</v>
      </c>
      <c r="B23" s="42">
        <v>261746455</v>
      </c>
      <c r="C23" s="42">
        <v>217406817</v>
      </c>
      <c r="D23" s="42">
        <v>217406817</v>
      </c>
    </row>
    <row r="24" spans="1:4" ht="15" customHeight="1" x14ac:dyDescent="0.25">
      <c r="A24" s="41" t="s">
        <v>94</v>
      </c>
      <c r="B24" s="42">
        <v>177705851</v>
      </c>
      <c r="C24" s="42">
        <v>143704707</v>
      </c>
      <c r="D24" s="42">
        <v>143704707</v>
      </c>
    </row>
    <row r="25" spans="1:4" ht="15" customHeight="1" x14ac:dyDescent="0.25">
      <c r="A25" s="41" t="s">
        <v>134</v>
      </c>
      <c r="B25" s="42">
        <v>167773782</v>
      </c>
      <c r="C25" s="42">
        <v>111987526</v>
      </c>
      <c r="D25" s="42">
        <v>111987526</v>
      </c>
    </row>
    <row r="26" spans="1:4" ht="15" customHeight="1" x14ac:dyDescent="0.25">
      <c r="A26" s="41" t="s">
        <v>102</v>
      </c>
      <c r="B26" s="42">
        <v>169607437</v>
      </c>
      <c r="C26" s="42">
        <v>146024134</v>
      </c>
      <c r="D26" s="42">
        <v>146024134</v>
      </c>
    </row>
    <row r="27" spans="1:4" ht="15" customHeight="1" x14ac:dyDescent="0.25">
      <c r="A27" s="41" t="s">
        <v>135</v>
      </c>
      <c r="B27" s="42">
        <v>271660616</v>
      </c>
      <c r="C27" s="42">
        <v>246473182</v>
      </c>
      <c r="D27" s="42">
        <v>246473182</v>
      </c>
    </row>
    <row r="28" spans="1:4" ht="15" customHeight="1" x14ac:dyDescent="0.25">
      <c r="A28" s="41" t="s">
        <v>136</v>
      </c>
      <c r="B28" s="42">
        <v>342425460</v>
      </c>
      <c r="C28" s="42">
        <v>290297800</v>
      </c>
      <c r="D28" s="42">
        <v>290297800</v>
      </c>
    </row>
    <row r="29" spans="1:4" ht="15" customHeight="1" x14ac:dyDescent="0.25">
      <c r="A29" s="41" t="s">
        <v>137</v>
      </c>
      <c r="B29" s="42">
        <v>409134329</v>
      </c>
      <c r="C29" s="42">
        <v>370560175</v>
      </c>
      <c r="D29" s="42">
        <v>370560175</v>
      </c>
    </row>
    <row r="30" spans="1:4" ht="15" customHeight="1" x14ac:dyDescent="0.25">
      <c r="A30" s="41" t="s">
        <v>138</v>
      </c>
      <c r="B30" s="42">
        <v>83487601</v>
      </c>
      <c r="C30" s="42">
        <v>77579624</v>
      </c>
      <c r="D30" s="42">
        <v>77579624</v>
      </c>
    </row>
    <row r="31" spans="1:4" ht="15" customHeight="1" x14ac:dyDescent="0.25">
      <c r="A31" s="41" t="s">
        <v>77</v>
      </c>
      <c r="B31" s="42">
        <v>182777821</v>
      </c>
      <c r="C31" s="42">
        <v>163172298</v>
      </c>
      <c r="D31" s="42">
        <v>163172298</v>
      </c>
    </row>
    <row r="32" spans="1:4" ht="15" customHeight="1" x14ac:dyDescent="0.25">
      <c r="A32" s="41" t="s">
        <v>12</v>
      </c>
      <c r="B32" s="42">
        <v>355143426</v>
      </c>
      <c r="C32" s="42">
        <v>344528714</v>
      </c>
      <c r="D32" s="42">
        <v>344528714</v>
      </c>
    </row>
    <row r="33" spans="1:4" ht="15" customHeight="1" x14ac:dyDescent="0.25">
      <c r="A33" s="41" t="s">
        <v>95</v>
      </c>
      <c r="B33" s="42">
        <v>163579517</v>
      </c>
      <c r="C33" s="42">
        <v>123393101</v>
      </c>
      <c r="D33" s="42">
        <v>123393101</v>
      </c>
    </row>
    <row r="34" spans="1:4" ht="15" customHeight="1" x14ac:dyDescent="0.25">
      <c r="A34" s="41" t="s">
        <v>96</v>
      </c>
      <c r="B34" s="42">
        <v>299817577</v>
      </c>
      <c r="C34" s="42">
        <v>204011688</v>
      </c>
      <c r="D34" s="42">
        <v>204011688</v>
      </c>
    </row>
    <row r="35" spans="1:4" ht="15" customHeight="1" x14ac:dyDescent="0.25">
      <c r="A35" s="41" t="s">
        <v>139</v>
      </c>
      <c r="B35" s="42">
        <v>287490043</v>
      </c>
      <c r="C35" s="42">
        <v>252133507</v>
      </c>
      <c r="D35" s="42">
        <v>252133507</v>
      </c>
    </row>
    <row r="36" spans="1:4" ht="15" customHeight="1" x14ac:dyDescent="0.25">
      <c r="A36" s="41" t="s">
        <v>140</v>
      </c>
      <c r="B36" s="42">
        <v>373981634</v>
      </c>
      <c r="C36" s="42">
        <v>346252217</v>
      </c>
      <c r="D36" s="42">
        <v>346252217</v>
      </c>
    </row>
    <row r="37" spans="1:4" ht="15" customHeight="1" x14ac:dyDescent="0.25">
      <c r="A37" s="41" t="s">
        <v>6</v>
      </c>
      <c r="B37" s="42">
        <v>0</v>
      </c>
      <c r="C37" s="42">
        <v>599360630</v>
      </c>
      <c r="D37" s="42">
        <v>599360630</v>
      </c>
    </row>
    <row r="38" spans="1:4" ht="19.5" customHeight="1" x14ac:dyDescent="0.25">
      <c r="A38" s="37" t="s">
        <v>82</v>
      </c>
      <c r="B38" s="252">
        <f>SUM(B6:B37)</f>
        <v>14143394922</v>
      </c>
      <c r="C38" s="38">
        <f>SUM(C6:C37)</f>
        <v>12840434364</v>
      </c>
      <c r="D38" s="38">
        <f>SUM(D6:D37)</f>
        <v>12840434364</v>
      </c>
    </row>
    <row r="39" spans="1:4" x14ac:dyDescent="0.25">
      <c r="B39" s="102"/>
    </row>
    <row r="40" spans="1:4" ht="15.75" x14ac:dyDescent="0.25">
      <c r="B40" s="238"/>
      <c r="C40" s="132"/>
      <c r="D40" s="132"/>
    </row>
    <row r="41" spans="1:4" x14ac:dyDescent="0.25">
      <c r="B41" s="14"/>
      <c r="C41" s="14"/>
      <c r="D41" s="14"/>
    </row>
    <row r="42" spans="1:4" x14ac:dyDescent="0.25">
      <c r="D42" s="92"/>
    </row>
  </sheetData>
  <mergeCells count="2">
    <mergeCell ref="B1:D1"/>
    <mergeCell ref="A3:D3"/>
  </mergeCells>
  <pageMargins left="0.7" right="0.7" top="0.75" bottom="0.75" header="0.3" footer="0.3"/>
  <pageSetup paperSize="9" scale="79" fitToHeight="0" orientation="portrait" r:id="rId1"/>
  <headerFooter>
    <oddHeader>&amp;C&amp;P</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tabColor rgb="FF00B0F0"/>
    <pageSetUpPr fitToPage="1"/>
  </sheetPr>
  <dimension ref="A1:D39"/>
  <sheetViews>
    <sheetView view="pageBreakPreview" zoomScale="115" zoomScaleNormal="100" zoomScaleSheetLayoutView="115" workbookViewId="0">
      <selection activeCell="S25" sqref="S25"/>
    </sheetView>
  </sheetViews>
  <sheetFormatPr defaultColWidth="9.140625" defaultRowHeight="15" x14ac:dyDescent="0.25"/>
  <cols>
    <col min="1" max="1" width="47.7109375" style="2" customWidth="1"/>
    <col min="2" max="2" width="19.85546875" style="266" customWidth="1"/>
    <col min="3" max="3" width="19.28515625" style="2" customWidth="1"/>
    <col min="4" max="4" width="17.42578125" style="2" customWidth="1"/>
    <col min="5" max="16384" width="9.140625" style="2"/>
  </cols>
  <sheetData>
    <row r="1" spans="1:4" ht="43.5" customHeight="1" x14ac:dyDescent="0.25">
      <c r="A1" s="1"/>
      <c r="B1" s="320"/>
      <c r="C1" s="320"/>
      <c r="D1" s="320"/>
    </row>
    <row r="2" spans="1:4" ht="23.25" customHeight="1" x14ac:dyDescent="0.25">
      <c r="A2" s="1"/>
      <c r="B2" s="254"/>
      <c r="C2" s="3"/>
      <c r="D2" s="270" t="s">
        <v>56</v>
      </c>
    </row>
    <row r="3" spans="1:4" ht="63.6" customHeight="1" x14ac:dyDescent="0.25">
      <c r="A3" s="325" t="s">
        <v>154</v>
      </c>
      <c r="B3" s="325"/>
      <c r="C3" s="325"/>
      <c r="D3" s="325"/>
    </row>
    <row r="4" spans="1:4" ht="20.25" customHeight="1" x14ac:dyDescent="0.25">
      <c r="A4" s="1"/>
      <c r="B4" s="254"/>
      <c r="C4" s="4"/>
      <c r="D4" s="4" t="s">
        <v>0</v>
      </c>
    </row>
    <row r="5" spans="1:4" ht="48.75" customHeight="1" x14ac:dyDescent="0.25">
      <c r="A5" s="36" t="s">
        <v>1</v>
      </c>
      <c r="B5" s="101" t="s">
        <v>2</v>
      </c>
      <c r="C5" s="99" t="s">
        <v>74</v>
      </c>
      <c r="D5" s="112" t="s">
        <v>84</v>
      </c>
    </row>
    <row r="6" spans="1:4" ht="15" customHeight="1" x14ac:dyDescent="0.25">
      <c r="A6" s="229" t="s">
        <v>3</v>
      </c>
      <c r="B6" s="251">
        <v>54189803</v>
      </c>
      <c r="C6" s="230">
        <v>90014803</v>
      </c>
      <c r="D6" s="230">
        <v>90014803</v>
      </c>
    </row>
    <row r="7" spans="1:4" ht="15" customHeight="1" x14ac:dyDescent="0.25">
      <c r="A7" s="229" t="s">
        <v>4</v>
      </c>
      <c r="B7" s="251">
        <v>5090530</v>
      </c>
      <c r="C7" s="230">
        <v>7281530</v>
      </c>
      <c r="D7" s="230">
        <v>7281530</v>
      </c>
    </row>
    <row r="8" spans="1:4" ht="15" customHeight="1" x14ac:dyDescent="0.25">
      <c r="A8" s="258" t="s">
        <v>80</v>
      </c>
      <c r="B8" s="251">
        <v>4098749</v>
      </c>
      <c r="C8" s="230">
        <v>5347749</v>
      </c>
      <c r="D8" s="230">
        <v>5347749</v>
      </c>
    </row>
    <row r="9" spans="1:4" ht="15" customHeight="1" x14ac:dyDescent="0.25">
      <c r="A9" s="258" t="s">
        <v>108</v>
      </c>
      <c r="B9" s="251">
        <v>1721696</v>
      </c>
      <c r="C9" s="230">
        <v>2481696</v>
      </c>
      <c r="D9" s="230">
        <v>2481696</v>
      </c>
    </row>
    <row r="10" spans="1:4" ht="15" customHeight="1" x14ac:dyDescent="0.25">
      <c r="A10" s="258" t="s">
        <v>89</v>
      </c>
      <c r="B10" s="251">
        <v>1411609</v>
      </c>
      <c r="C10" s="230">
        <v>1557609</v>
      </c>
      <c r="D10" s="230">
        <v>1557609</v>
      </c>
    </row>
    <row r="11" spans="1:4" ht="15" customHeight="1" x14ac:dyDescent="0.25">
      <c r="A11" s="258" t="s">
        <v>90</v>
      </c>
      <c r="B11" s="251">
        <v>726348</v>
      </c>
      <c r="C11" s="230">
        <v>1180348</v>
      </c>
      <c r="D11" s="230">
        <v>1180348</v>
      </c>
    </row>
    <row r="12" spans="1:4" ht="15" customHeight="1" x14ac:dyDescent="0.25">
      <c r="A12" s="258" t="s">
        <v>91</v>
      </c>
      <c r="B12" s="251">
        <v>6012468</v>
      </c>
      <c r="C12" s="230">
        <v>6120468</v>
      </c>
      <c r="D12" s="230">
        <v>6120468</v>
      </c>
    </row>
    <row r="13" spans="1:4" ht="15" customHeight="1" x14ac:dyDescent="0.25">
      <c r="A13" s="258" t="s">
        <v>92</v>
      </c>
      <c r="B13" s="251">
        <v>1544311</v>
      </c>
      <c r="C13" s="230">
        <v>1792311</v>
      </c>
      <c r="D13" s="230">
        <v>1792311</v>
      </c>
    </row>
    <row r="14" spans="1:4" ht="15" customHeight="1" x14ac:dyDescent="0.25">
      <c r="A14" s="258" t="s">
        <v>93</v>
      </c>
      <c r="B14" s="231">
        <v>456212</v>
      </c>
      <c r="C14" s="231">
        <v>586212</v>
      </c>
      <c r="D14" s="231">
        <v>586212</v>
      </c>
    </row>
    <row r="15" spans="1:4" ht="15" customHeight="1" x14ac:dyDescent="0.25">
      <c r="A15" s="258" t="s">
        <v>88</v>
      </c>
      <c r="B15" s="251">
        <v>746151</v>
      </c>
      <c r="C15" s="230">
        <v>1436151</v>
      </c>
      <c r="D15" s="230">
        <v>1436151</v>
      </c>
    </row>
    <row r="16" spans="1:4" ht="15" customHeight="1" x14ac:dyDescent="0.25">
      <c r="A16" s="258" t="s">
        <v>86</v>
      </c>
      <c r="B16" s="251">
        <v>5182855</v>
      </c>
      <c r="C16" s="230">
        <v>9210855</v>
      </c>
      <c r="D16" s="230">
        <v>9210855</v>
      </c>
    </row>
    <row r="17" spans="1:4" ht="15" customHeight="1" x14ac:dyDescent="0.25">
      <c r="A17" s="258" t="s">
        <v>81</v>
      </c>
      <c r="B17" s="251">
        <v>230455</v>
      </c>
      <c r="C17" s="230">
        <v>555455</v>
      </c>
      <c r="D17" s="230">
        <v>555455</v>
      </c>
    </row>
    <row r="18" spans="1:4" ht="15" customHeight="1" x14ac:dyDescent="0.25">
      <c r="A18" s="229" t="s">
        <v>5</v>
      </c>
      <c r="B18" s="251">
        <v>2979017</v>
      </c>
      <c r="C18" s="230">
        <v>3531017</v>
      </c>
      <c r="D18" s="230">
        <v>3531017</v>
      </c>
    </row>
    <row r="19" spans="1:4" ht="15" customHeight="1" x14ac:dyDescent="0.25">
      <c r="A19" s="258" t="s">
        <v>132</v>
      </c>
      <c r="B19" s="251">
        <v>916189</v>
      </c>
      <c r="C19" s="230">
        <v>1187189</v>
      </c>
      <c r="D19" s="230">
        <v>1187189</v>
      </c>
    </row>
    <row r="20" spans="1:4" ht="15" customHeight="1" x14ac:dyDescent="0.25">
      <c r="A20" s="258" t="s">
        <v>87</v>
      </c>
      <c r="B20" s="251">
        <v>1698846</v>
      </c>
      <c r="C20" s="230">
        <v>2399846</v>
      </c>
      <c r="D20" s="230">
        <v>2399846</v>
      </c>
    </row>
    <row r="21" spans="1:4" ht="15" customHeight="1" x14ac:dyDescent="0.25">
      <c r="A21" s="258" t="s">
        <v>100</v>
      </c>
      <c r="B21" s="251">
        <v>889702</v>
      </c>
      <c r="C21" s="230">
        <v>932702</v>
      </c>
      <c r="D21" s="230">
        <v>932702</v>
      </c>
    </row>
    <row r="22" spans="1:4" ht="15" customHeight="1" x14ac:dyDescent="0.25">
      <c r="A22" s="258" t="s">
        <v>101</v>
      </c>
      <c r="B22" s="251">
        <v>874769</v>
      </c>
      <c r="C22" s="230">
        <v>2449769</v>
      </c>
      <c r="D22" s="230">
        <v>2449769</v>
      </c>
    </row>
    <row r="23" spans="1:4" ht="15" customHeight="1" x14ac:dyDescent="0.25">
      <c r="A23" s="258" t="s">
        <v>133</v>
      </c>
      <c r="B23" s="251">
        <v>675966</v>
      </c>
      <c r="C23" s="230">
        <v>1122966</v>
      </c>
      <c r="D23" s="230">
        <v>1122966</v>
      </c>
    </row>
    <row r="24" spans="1:4" ht="15" customHeight="1" x14ac:dyDescent="0.25">
      <c r="A24" s="258" t="s">
        <v>94</v>
      </c>
      <c r="B24" s="251">
        <v>798564</v>
      </c>
      <c r="C24" s="230">
        <v>798564</v>
      </c>
      <c r="D24" s="230">
        <v>798564</v>
      </c>
    </row>
    <row r="25" spans="1:4" ht="15" customHeight="1" x14ac:dyDescent="0.25">
      <c r="A25" s="258" t="s">
        <v>134</v>
      </c>
      <c r="B25" s="251">
        <v>529826</v>
      </c>
      <c r="C25" s="230">
        <v>603826</v>
      </c>
      <c r="D25" s="230">
        <v>603826</v>
      </c>
    </row>
    <row r="26" spans="1:4" ht="15" customHeight="1" x14ac:dyDescent="0.25">
      <c r="A26" s="258" t="s">
        <v>102</v>
      </c>
      <c r="B26" s="251">
        <v>605578</v>
      </c>
      <c r="C26" s="230">
        <v>861578</v>
      </c>
      <c r="D26" s="230">
        <v>861578</v>
      </c>
    </row>
    <row r="27" spans="1:4" ht="15" customHeight="1" x14ac:dyDescent="0.25">
      <c r="A27" s="258" t="s">
        <v>135</v>
      </c>
      <c r="B27" s="251">
        <v>1244611</v>
      </c>
      <c r="C27" s="230">
        <v>1989611</v>
      </c>
      <c r="D27" s="230">
        <v>1989611</v>
      </c>
    </row>
    <row r="28" spans="1:4" ht="15" customHeight="1" x14ac:dyDescent="0.25">
      <c r="A28" s="258" t="s">
        <v>136</v>
      </c>
      <c r="B28" s="251">
        <v>1600583</v>
      </c>
      <c r="C28" s="230">
        <v>2760583</v>
      </c>
      <c r="D28" s="230">
        <v>2760583</v>
      </c>
    </row>
    <row r="29" spans="1:4" ht="15" customHeight="1" x14ac:dyDescent="0.25">
      <c r="A29" s="258" t="s">
        <v>137</v>
      </c>
      <c r="B29" s="251">
        <v>3647117</v>
      </c>
      <c r="C29" s="230">
        <v>3950117</v>
      </c>
      <c r="D29" s="230">
        <v>3950117</v>
      </c>
    </row>
    <row r="30" spans="1:4" ht="15" customHeight="1" x14ac:dyDescent="0.25">
      <c r="A30" s="258" t="s">
        <v>138</v>
      </c>
      <c r="B30" s="251">
        <v>195625</v>
      </c>
      <c r="C30" s="230">
        <v>436625</v>
      </c>
      <c r="D30" s="230">
        <v>436625</v>
      </c>
    </row>
    <row r="31" spans="1:4" ht="15" customHeight="1" x14ac:dyDescent="0.25">
      <c r="A31" s="258" t="s">
        <v>77</v>
      </c>
      <c r="B31" s="251">
        <v>1202403</v>
      </c>
      <c r="C31" s="230">
        <v>1202403</v>
      </c>
      <c r="D31" s="230">
        <v>1202403</v>
      </c>
    </row>
    <row r="32" spans="1:4" ht="15" customHeight="1" x14ac:dyDescent="0.25">
      <c r="A32" s="258" t="s">
        <v>12</v>
      </c>
      <c r="B32" s="251">
        <v>2375115</v>
      </c>
      <c r="C32" s="230">
        <v>3156115</v>
      </c>
      <c r="D32" s="230">
        <v>3156115</v>
      </c>
    </row>
    <row r="33" spans="1:4" ht="15" customHeight="1" x14ac:dyDescent="0.25">
      <c r="A33" s="258" t="s">
        <v>95</v>
      </c>
      <c r="B33" s="251">
        <v>771633</v>
      </c>
      <c r="C33" s="230">
        <v>1534633</v>
      </c>
      <c r="D33" s="230">
        <v>1534633</v>
      </c>
    </row>
    <row r="34" spans="1:4" ht="15" customHeight="1" x14ac:dyDescent="0.25">
      <c r="A34" s="258" t="s">
        <v>96</v>
      </c>
      <c r="B34" s="251">
        <v>1575823</v>
      </c>
      <c r="C34" s="230">
        <v>1677823</v>
      </c>
      <c r="D34" s="230">
        <v>1677823</v>
      </c>
    </row>
    <row r="35" spans="1:4" ht="15" customHeight="1" x14ac:dyDescent="0.25">
      <c r="A35" s="258" t="s">
        <v>139</v>
      </c>
      <c r="B35" s="251">
        <v>1200440</v>
      </c>
      <c r="C35" s="230">
        <v>2617440</v>
      </c>
      <c r="D35" s="230">
        <v>2617440</v>
      </c>
    </row>
    <row r="36" spans="1:4" ht="15" customHeight="1" x14ac:dyDescent="0.25">
      <c r="A36" s="258" t="s">
        <v>140</v>
      </c>
      <c r="B36" s="251">
        <v>2711281</v>
      </c>
      <c r="C36" s="230">
        <v>4115281</v>
      </c>
      <c r="D36" s="230">
        <v>4115281</v>
      </c>
    </row>
    <row r="37" spans="1:4" ht="19.5" customHeight="1" x14ac:dyDescent="0.25">
      <c r="A37" s="164" t="s">
        <v>82</v>
      </c>
      <c r="B37" s="252">
        <f>SUM(B6:B36)</f>
        <v>107904275</v>
      </c>
      <c r="C37" s="165">
        <f>SUM(C6:C36)</f>
        <v>164893275</v>
      </c>
      <c r="D37" s="118">
        <f>SUM(D6:D36)</f>
        <v>164893275</v>
      </c>
    </row>
    <row r="39" spans="1:4" ht="15.75" x14ac:dyDescent="0.25">
      <c r="B39" s="238"/>
      <c r="C39" s="132"/>
      <c r="D39" s="132"/>
    </row>
  </sheetData>
  <mergeCells count="2">
    <mergeCell ref="B1:D1"/>
    <mergeCell ref="A3:D3"/>
  </mergeCells>
  <pageMargins left="0.7" right="0.7" top="0.75" bottom="0.75" header="0.3" footer="0.3"/>
  <pageSetup paperSize="9" scale="83" fitToHeight="0" orientation="portrait" r:id="rId1"/>
  <headerFooter>
    <oddHeader>&amp;C&amp;P</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pageSetUpPr fitToPage="1"/>
  </sheetPr>
  <dimension ref="A1:D32"/>
  <sheetViews>
    <sheetView view="pageBreakPreview" zoomScale="110" zoomScaleNormal="100" zoomScaleSheetLayoutView="110" workbookViewId="0">
      <selection activeCell="E2" sqref="E1:M1048576"/>
    </sheetView>
  </sheetViews>
  <sheetFormatPr defaultColWidth="9.140625" defaultRowHeight="15" x14ac:dyDescent="0.25"/>
  <cols>
    <col min="1" max="1" width="50" style="2" customWidth="1"/>
    <col min="2" max="2" width="19.85546875" style="2" customWidth="1"/>
    <col min="3" max="3" width="19.28515625" style="2" customWidth="1"/>
    <col min="4" max="4" width="19" style="2" customWidth="1"/>
    <col min="5" max="16384" width="9.140625" style="2"/>
  </cols>
  <sheetData>
    <row r="1" spans="1:4" ht="52.9" customHeight="1" x14ac:dyDescent="0.25">
      <c r="A1" s="1"/>
      <c r="B1" s="320"/>
      <c r="C1" s="320"/>
      <c r="D1" s="320"/>
    </row>
    <row r="2" spans="1:4" ht="23.25" customHeight="1" x14ac:dyDescent="0.25">
      <c r="A2" s="1"/>
      <c r="B2" s="1"/>
      <c r="C2" s="3"/>
      <c r="D2" s="270" t="s">
        <v>57</v>
      </c>
    </row>
    <row r="3" spans="1:4" ht="37.9" customHeight="1" x14ac:dyDescent="0.25">
      <c r="A3" s="335" t="s">
        <v>11</v>
      </c>
      <c r="B3" s="335"/>
      <c r="C3" s="335"/>
      <c r="D3" s="335"/>
    </row>
    <row r="4" spans="1:4" ht="20.25" customHeight="1" x14ac:dyDescent="0.25">
      <c r="A4" s="1"/>
      <c r="B4" s="1"/>
      <c r="C4" s="4"/>
      <c r="D4" s="4" t="s">
        <v>0</v>
      </c>
    </row>
    <row r="5" spans="1:4" ht="48.75" customHeight="1" x14ac:dyDescent="0.25">
      <c r="A5" s="112" t="s">
        <v>1</v>
      </c>
      <c r="B5" s="112" t="s">
        <v>2</v>
      </c>
      <c r="C5" s="112" t="s">
        <v>74</v>
      </c>
      <c r="D5" s="112" t="s">
        <v>84</v>
      </c>
    </row>
    <row r="6" spans="1:4" ht="15" customHeight="1" x14ac:dyDescent="0.25">
      <c r="A6" s="257" t="s">
        <v>90</v>
      </c>
      <c r="B6" s="136">
        <v>972000</v>
      </c>
      <c r="C6" s="136">
        <v>972000</v>
      </c>
      <c r="D6" s="136">
        <v>972000</v>
      </c>
    </row>
    <row r="7" spans="1:4" ht="15" customHeight="1" x14ac:dyDescent="0.25">
      <c r="A7" s="257" t="s">
        <v>91</v>
      </c>
      <c r="B7" s="136">
        <v>3955000</v>
      </c>
      <c r="C7" s="136">
        <v>3955000</v>
      </c>
      <c r="D7" s="136">
        <v>3955000</v>
      </c>
    </row>
    <row r="8" spans="1:4" ht="15" customHeight="1" x14ac:dyDescent="0.25">
      <c r="A8" s="257" t="s">
        <v>92</v>
      </c>
      <c r="B8" s="136">
        <v>942000</v>
      </c>
      <c r="C8" s="136">
        <v>942000</v>
      </c>
      <c r="D8" s="136">
        <v>942000</v>
      </c>
    </row>
    <row r="9" spans="1:4" ht="15" customHeight="1" x14ac:dyDescent="0.25">
      <c r="A9" s="257" t="s">
        <v>93</v>
      </c>
      <c r="B9" s="169">
        <v>545000</v>
      </c>
      <c r="C9" s="169">
        <v>545000</v>
      </c>
      <c r="D9" s="136">
        <v>545000</v>
      </c>
    </row>
    <row r="10" spans="1:4" ht="15" customHeight="1" x14ac:dyDescent="0.25">
      <c r="A10" s="257" t="s">
        <v>88</v>
      </c>
      <c r="B10" s="136">
        <v>812000</v>
      </c>
      <c r="C10" s="136">
        <v>812000</v>
      </c>
      <c r="D10" s="136">
        <v>812000</v>
      </c>
    </row>
    <row r="11" spans="1:4" ht="15" customHeight="1" x14ac:dyDescent="0.25">
      <c r="A11" s="257" t="s">
        <v>86</v>
      </c>
      <c r="B11" s="136">
        <v>2989000</v>
      </c>
      <c r="C11" s="136">
        <v>2989000</v>
      </c>
      <c r="D11" s="136">
        <v>2989000</v>
      </c>
    </row>
    <row r="12" spans="1:4" ht="15" customHeight="1" x14ac:dyDescent="0.25">
      <c r="A12" s="257" t="s">
        <v>81</v>
      </c>
      <c r="B12" s="136">
        <v>359000</v>
      </c>
      <c r="C12" s="136">
        <v>359000</v>
      </c>
      <c r="D12" s="136">
        <v>359000</v>
      </c>
    </row>
    <row r="13" spans="1:4" ht="15" customHeight="1" x14ac:dyDescent="0.25">
      <c r="A13" s="257" t="s">
        <v>132</v>
      </c>
      <c r="B13" s="136">
        <v>641000</v>
      </c>
      <c r="C13" s="136">
        <v>641000</v>
      </c>
      <c r="D13" s="136">
        <v>641000</v>
      </c>
    </row>
    <row r="14" spans="1:4" ht="15" customHeight="1" x14ac:dyDescent="0.25">
      <c r="A14" s="257" t="s">
        <v>87</v>
      </c>
      <c r="B14" s="136">
        <v>1741000</v>
      </c>
      <c r="C14" s="136">
        <v>1741000</v>
      </c>
      <c r="D14" s="136">
        <v>1741000</v>
      </c>
    </row>
    <row r="15" spans="1:4" ht="15" customHeight="1" x14ac:dyDescent="0.25">
      <c r="A15" s="257" t="s">
        <v>100</v>
      </c>
      <c r="B15" s="136">
        <v>928000</v>
      </c>
      <c r="C15" s="136">
        <v>928000</v>
      </c>
      <c r="D15" s="136">
        <v>928000</v>
      </c>
    </row>
    <row r="16" spans="1:4" ht="15" customHeight="1" x14ac:dyDescent="0.25">
      <c r="A16" s="257" t="s">
        <v>101</v>
      </c>
      <c r="B16" s="136">
        <v>1407000</v>
      </c>
      <c r="C16" s="136">
        <v>1407000</v>
      </c>
      <c r="D16" s="136">
        <v>1407000</v>
      </c>
    </row>
    <row r="17" spans="1:4" ht="15" customHeight="1" x14ac:dyDescent="0.25">
      <c r="A17" s="257" t="s">
        <v>133</v>
      </c>
      <c r="B17" s="136">
        <v>938000</v>
      </c>
      <c r="C17" s="136">
        <v>938000</v>
      </c>
      <c r="D17" s="136">
        <v>938000</v>
      </c>
    </row>
    <row r="18" spans="1:4" ht="15" customHeight="1" x14ac:dyDescent="0.25">
      <c r="A18" s="257" t="s">
        <v>94</v>
      </c>
      <c r="B18" s="136">
        <v>851000</v>
      </c>
      <c r="C18" s="136">
        <v>851000</v>
      </c>
      <c r="D18" s="136">
        <v>851000</v>
      </c>
    </row>
    <row r="19" spans="1:4" ht="15" customHeight="1" x14ac:dyDescent="0.25">
      <c r="A19" s="257" t="s">
        <v>134</v>
      </c>
      <c r="B19" s="136">
        <v>561000</v>
      </c>
      <c r="C19" s="136">
        <v>561000</v>
      </c>
      <c r="D19" s="136">
        <v>561000</v>
      </c>
    </row>
    <row r="20" spans="1:4" ht="15" customHeight="1" x14ac:dyDescent="0.25">
      <c r="A20" s="257" t="s">
        <v>102</v>
      </c>
      <c r="B20" s="136">
        <v>864000</v>
      </c>
      <c r="C20" s="136">
        <v>864000</v>
      </c>
      <c r="D20" s="136">
        <v>864000</v>
      </c>
    </row>
    <row r="21" spans="1:4" ht="15" customHeight="1" x14ac:dyDescent="0.25">
      <c r="A21" s="257" t="s">
        <v>135</v>
      </c>
      <c r="B21" s="136">
        <v>1486000</v>
      </c>
      <c r="C21" s="136">
        <v>1486000</v>
      </c>
      <c r="D21" s="136">
        <v>1486000</v>
      </c>
    </row>
    <row r="22" spans="1:4" ht="15" customHeight="1" x14ac:dyDescent="0.25">
      <c r="A22" s="257" t="s">
        <v>136</v>
      </c>
      <c r="B22" s="136">
        <v>1602000</v>
      </c>
      <c r="C22" s="136">
        <v>1602000</v>
      </c>
      <c r="D22" s="136">
        <v>1602000</v>
      </c>
    </row>
    <row r="23" spans="1:4" ht="15" customHeight="1" x14ac:dyDescent="0.25">
      <c r="A23" s="257" t="s">
        <v>137</v>
      </c>
      <c r="B23" s="136">
        <v>1888000</v>
      </c>
      <c r="C23" s="136">
        <v>1888000</v>
      </c>
      <c r="D23" s="136">
        <v>1888000</v>
      </c>
    </row>
    <row r="24" spans="1:4" ht="15" customHeight="1" x14ac:dyDescent="0.25">
      <c r="A24" s="257" t="s">
        <v>138</v>
      </c>
      <c r="B24" s="136">
        <v>338000</v>
      </c>
      <c r="C24" s="136">
        <v>338000</v>
      </c>
      <c r="D24" s="136">
        <v>338000</v>
      </c>
    </row>
    <row r="25" spans="1:4" ht="15" customHeight="1" x14ac:dyDescent="0.25">
      <c r="A25" s="257" t="s">
        <v>77</v>
      </c>
      <c r="B25" s="136">
        <v>771000</v>
      </c>
      <c r="C25" s="136">
        <v>771000</v>
      </c>
      <c r="D25" s="136">
        <v>771000</v>
      </c>
    </row>
    <row r="26" spans="1:4" ht="15" customHeight="1" x14ac:dyDescent="0.25">
      <c r="A26" s="257" t="s">
        <v>95</v>
      </c>
      <c r="B26" s="136">
        <v>840000</v>
      </c>
      <c r="C26" s="136">
        <v>840000</v>
      </c>
      <c r="D26" s="136">
        <v>840000</v>
      </c>
    </row>
    <row r="27" spans="1:4" ht="15" customHeight="1" x14ac:dyDescent="0.25">
      <c r="A27" s="257" t="s">
        <v>96</v>
      </c>
      <c r="B27" s="136">
        <v>1216000</v>
      </c>
      <c r="C27" s="136">
        <v>1216000</v>
      </c>
      <c r="D27" s="136">
        <v>1216000</v>
      </c>
    </row>
    <row r="28" spans="1:4" ht="15" customHeight="1" x14ac:dyDescent="0.25">
      <c r="A28" s="257" t="s">
        <v>139</v>
      </c>
      <c r="B28" s="136">
        <v>1828000</v>
      </c>
      <c r="C28" s="136">
        <v>1828000</v>
      </c>
      <c r="D28" s="136">
        <v>1828000</v>
      </c>
    </row>
    <row r="29" spans="1:4" ht="15" customHeight="1" x14ac:dyDescent="0.25">
      <c r="A29" s="257" t="s">
        <v>140</v>
      </c>
      <c r="B29" s="136">
        <v>1890000</v>
      </c>
      <c r="C29" s="136">
        <v>1890000</v>
      </c>
      <c r="D29" s="136">
        <v>1890000</v>
      </c>
    </row>
    <row r="30" spans="1:4" ht="19.5" customHeight="1" x14ac:dyDescent="0.25">
      <c r="A30" s="131" t="s">
        <v>82</v>
      </c>
      <c r="B30" s="113">
        <f>SUM(B6:B29)</f>
        <v>30364000</v>
      </c>
      <c r="C30" s="113">
        <f>SUM(C6:C29)</f>
        <v>30364000</v>
      </c>
      <c r="D30" s="113">
        <f>SUM(D6:D29)</f>
        <v>30364000</v>
      </c>
    </row>
    <row r="32" spans="1:4" ht="15.75" x14ac:dyDescent="0.25">
      <c r="B32" s="132"/>
      <c r="C32" s="132"/>
      <c r="D32" s="132"/>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tabColor rgb="FF00B0F0"/>
    <pageSetUpPr fitToPage="1"/>
  </sheetPr>
  <dimension ref="A1:D43"/>
  <sheetViews>
    <sheetView view="pageBreakPreview" zoomScale="110" zoomScaleNormal="100" zoomScaleSheetLayoutView="110" workbookViewId="0">
      <selection activeCell="W9" sqref="W9"/>
    </sheetView>
  </sheetViews>
  <sheetFormatPr defaultColWidth="9.140625" defaultRowHeight="15" x14ac:dyDescent="0.25"/>
  <cols>
    <col min="1" max="1" width="50" style="2" customWidth="1"/>
    <col min="2" max="2" width="19.85546875" style="266" customWidth="1"/>
    <col min="3" max="3" width="19.28515625" style="2" customWidth="1"/>
    <col min="4" max="4" width="18.7109375" style="2" customWidth="1"/>
    <col min="5" max="16384" width="9.140625" style="2"/>
  </cols>
  <sheetData>
    <row r="1" spans="1:4" ht="45.75" customHeight="1" x14ac:dyDescent="0.25">
      <c r="A1" s="1"/>
      <c r="B1" s="320"/>
      <c r="C1" s="320"/>
      <c r="D1" s="320"/>
    </row>
    <row r="2" spans="1:4" ht="23.25" customHeight="1" x14ac:dyDescent="0.25">
      <c r="A2" s="1"/>
      <c r="B2" s="254"/>
      <c r="C2" s="3"/>
      <c r="D2" s="270" t="s">
        <v>58</v>
      </c>
    </row>
    <row r="3" spans="1:4" ht="85.9" customHeight="1" x14ac:dyDescent="0.25">
      <c r="A3" s="325" t="s">
        <v>131</v>
      </c>
      <c r="B3" s="325"/>
      <c r="C3" s="325"/>
      <c r="D3" s="325"/>
    </row>
    <row r="4" spans="1:4" ht="20.25" customHeight="1" x14ac:dyDescent="0.25">
      <c r="A4" s="1"/>
      <c r="B4" s="254"/>
      <c r="C4" s="4"/>
      <c r="D4" s="4" t="s">
        <v>0</v>
      </c>
    </row>
    <row r="5" spans="1:4" ht="78" customHeight="1" x14ac:dyDescent="0.25">
      <c r="A5" s="82" t="s">
        <v>1</v>
      </c>
      <c r="B5" s="101" t="s">
        <v>2</v>
      </c>
      <c r="C5" s="82" t="s">
        <v>74</v>
      </c>
      <c r="D5" s="82" t="s">
        <v>84</v>
      </c>
    </row>
    <row r="6" spans="1:4" ht="15" customHeight="1" x14ac:dyDescent="0.25">
      <c r="A6" s="287" t="s">
        <v>3</v>
      </c>
      <c r="B6" s="293">
        <v>173773149</v>
      </c>
      <c r="C6" s="294">
        <v>134362800</v>
      </c>
      <c r="D6" s="295">
        <v>111107700</v>
      </c>
    </row>
    <row r="7" spans="1:4" ht="15" customHeight="1" x14ac:dyDescent="0.25">
      <c r="A7" s="287" t="s">
        <v>4</v>
      </c>
      <c r="B7" s="293">
        <v>72480297</v>
      </c>
      <c r="C7" s="295">
        <v>54261900</v>
      </c>
      <c r="D7" s="295">
        <v>54261900</v>
      </c>
    </row>
    <row r="8" spans="1:4" ht="15" customHeight="1" x14ac:dyDescent="0.25">
      <c r="A8" s="287" t="s">
        <v>80</v>
      </c>
      <c r="B8" s="293">
        <v>130530378</v>
      </c>
      <c r="C8" s="295">
        <v>67181400</v>
      </c>
      <c r="D8" s="295">
        <v>59429700</v>
      </c>
    </row>
    <row r="9" spans="1:4" ht="15" customHeight="1" x14ac:dyDescent="0.25">
      <c r="A9" s="287" t="s">
        <v>108</v>
      </c>
      <c r="B9" s="293">
        <v>22116534</v>
      </c>
      <c r="C9" s="295">
        <v>23255100</v>
      </c>
      <c r="D9" s="295">
        <v>23255100</v>
      </c>
    </row>
    <row r="10" spans="1:4" ht="15" customHeight="1" x14ac:dyDescent="0.25">
      <c r="A10" s="287" t="s">
        <v>89</v>
      </c>
      <c r="B10" s="293">
        <v>9952800</v>
      </c>
      <c r="C10" s="295">
        <v>12919500</v>
      </c>
      <c r="D10" s="295">
        <v>10335600</v>
      </c>
    </row>
    <row r="11" spans="1:4" ht="15" customHeight="1" x14ac:dyDescent="0.25">
      <c r="A11" s="287" t="s">
        <v>90</v>
      </c>
      <c r="B11" s="293">
        <v>9952800</v>
      </c>
      <c r="C11" s="295">
        <v>10335600</v>
      </c>
      <c r="D11" s="295">
        <v>10335600</v>
      </c>
    </row>
    <row r="12" spans="1:4" ht="15" customHeight="1" x14ac:dyDescent="0.25">
      <c r="A12" s="287" t="s">
        <v>91</v>
      </c>
      <c r="B12" s="293">
        <v>7645000</v>
      </c>
      <c r="C12" s="295">
        <v>7751700</v>
      </c>
      <c r="D12" s="295">
        <v>7751700</v>
      </c>
    </row>
    <row r="13" spans="1:4" ht="15" customHeight="1" x14ac:dyDescent="0.25">
      <c r="A13" s="287" t="s">
        <v>92</v>
      </c>
      <c r="B13" s="293">
        <v>7350005.0099999998</v>
      </c>
      <c r="C13" s="295">
        <v>10335600</v>
      </c>
      <c r="D13" s="295">
        <v>10335600</v>
      </c>
    </row>
    <row r="14" spans="1:4" ht="15" customHeight="1" x14ac:dyDescent="0.25">
      <c r="A14" s="287" t="s">
        <v>93</v>
      </c>
      <c r="B14" s="293">
        <v>23095025.969999999</v>
      </c>
      <c r="C14" s="295">
        <v>20671200</v>
      </c>
      <c r="D14" s="295">
        <v>20671200</v>
      </c>
    </row>
    <row r="15" spans="1:4" ht="15" customHeight="1" x14ac:dyDescent="0.25">
      <c r="A15" s="287" t="s">
        <v>88</v>
      </c>
      <c r="B15" s="293">
        <v>17518017</v>
      </c>
      <c r="C15" s="295">
        <v>41342400</v>
      </c>
      <c r="D15" s="295">
        <v>46510200</v>
      </c>
    </row>
    <row r="16" spans="1:4" ht="15" customHeight="1" x14ac:dyDescent="0.25">
      <c r="A16" s="287" t="s">
        <v>86</v>
      </c>
      <c r="B16" s="293">
        <v>48519900</v>
      </c>
      <c r="C16" s="295">
        <v>49094100</v>
      </c>
      <c r="D16" s="295">
        <v>49094100</v>
      </c>
    </row>
    <row r="17" spans="1:4" ht="15" customHeight="1" x14ac:dyDescent="0.25">
      <c r="A17" s="287" t="s">
        <v>81</v>
      </c>
      <c r="B17" s="293">
        <v>24891834</v>
      </c>
      <c r="C17" s="295">
        <v>28422900</v>
      </c>
      <c r="D17" s="295">
        <v>31006800</v>
      </c>
    </row>
    <row r="18" spans="1:4" ht="15" customHeight="1" x14ac:dyDescent="0.25">
      <c r="A18" s="287" t="s">
        <v>5</v>
      </c>
      <c r="B18" s="293">
        <v>82800167.590000004</v>
      </c>
      <c r="C18" s="295">
        <v>62013600</v>
      </c>
      <c r="D18" s="295">
        <v>59429700</v>
      </c>
    </row>
    <row r="19" spans="1:4" ht="15" customHeight="1" x14ac:dyDescent="0.25">
      <c r="A19" s="287" t="s">
        <v>132</v>
      </c>
      <c r="B19" s="293">
        <v>21921303.02</v>
      </c>
      <c r="C19" s="295">
        <v>18087300</v>
      </c>
      <c r="D19" s="295">
        <v>18087300</v>
      </c>
    </row>
    <row r="20" spans="1:4" ht="15" customHeight="1" x14ac:dyDescent="0.25">
      <c r="A20" s="287" t="s">
        <v>87</v>
      </c>
      <c r="B20" s="293">
        <v>45635527</v>
      </c>
      <c r="C20" s="295">
        <v>41342400</v>
      </c>
      <c r="D20" s="295">
        <v>43926300</v>
      </c>
    </row>
    <row r="21" spans="1:4" ht="15" customHeight="1" x14ac:dyDescent="0.25">
      <c r="A21" s="287" t="s">
        <v>100</v>
      </c>
      <c r="B21" s="293">
        <v>12728100</v>
      </c>
      <c r="C21" s="295">
        <v>15503400</v>
      </c>
      <c r="D21" s="295">
        <v>18087300</v>
      </c>
    </row>
    <row r="22" spans="1:4" ht="15" customHeight="1" x14ac:dyDescent="0.25">
      <c r="A22" s="287" t="s">
        <v>101</v>
      </c>
      <c r="B22" s="293">
        <v>52931934</v>
      </c>
      <c r="C22" s="295">
        <v>51678000</v>
      </c>
      <c r="D22" s="295">
        <v>46510200</v>
      </c>
    </row>
    <row r="23" spans="1:4" ht="15" customHeight="1" x14ac:dyDescent="0.25">
      <c r="A23" s="287" t="s">
        <v>133</v>
      </c>
      <c r="B23" s="293">
        <v>40075065</v>
      </c>
      <c r="C23" s="295">
        <v>36174600</v>
      </c>
      <c r="D23" s="295">
        <v>38758500</v>
      </c>
    </row>
    <row r="24" spans="1:4" ht="15" customHeight="1" x14ac:dyDescent="0.25">
      <c r="A24" s="287" t="s">
        <v>94</v>
      </c>
      <c r="B24" s="293">
        <v>12402929</v>
      </c>
      <c r="C24" s="295">
        <v>10335600</v>
      </c>
      <c r="D24" s="295">
        <v>10335600</v>
      </c>
    </row>
    <row r="25" spans="1:4" ht="15" customHeight="1" x14ac:dyDescent="0.25">
      <c r="A25" s="287" t="s">
        <v>134</v>
      </c>
      <c r="B25" s="293">
        <v>14694188</v>
      </c>
      <c r="C25" s="295">
        <v>18087300</v>
      </c>
      <c r="D25" s="295">
        <v>18087300</v>
      </c>
    </row>
    <row r="26" spans="1:4" ht="15" customHeight="1" x14ac:dyDescent="0.25">
      <c r="A26" s="287" t="s">
        <v>102</v>
      </c>
      <c r="B26" s="293">
        <v>22872300</v>
      </c>
      <c r="C26" s="295">
        <v>31006800</v>
      </c>
      <c r="D26" s="295">
        <v>33590700</v>
      </c>
    </row>
    <row r="27" spans="1:4" ht="15" customHeight="1" x14ac:dyDescent="0.25">
      <c r="A27" s="287" t="s">
        <v>135</v>
      </c>
      <c r="B27" s="293">
        <v>91515163</v>
      </c>
      <c r="C27" s="295">
        <v>51678000</v>
      </c>
      <c r="D27" s="295">
        <v>59429700</v>
      </c>
    </row>
    <row r="28" spans="1:4" ht="15" customHeight="1" x14ac:dyDescent="0.25">
      <c r="A28" s="287" t="s">
        <v>136</v>
      </c>
      <c r="B28" s="293">
        <v>61927734</v>
      </c>
      <c r="C28" s="295">
        <v>38758500</v>
      </c>
      <c r="D28" s="295">
        <v>41342400</v>
      </c>
    </row>
    <row r="29" spans="1:4" ht="15" customHeight="1" x14ac:dyDescent="0.25">
      <c r="A29" s="287" t="s">
        <v>137</v>
      </c>
      <c r="B29" s="293">
        <v>85374234</v>
      </c>
      <c r="C29" s="295">
        <v>85268700</v>
      </c>
      <c r="D29" s="295">
        <v>90436500</v>
      </c>
    </row>
    <row r="30" spans="1:4" ht="15" customHeight="1" x14ac:dyDescent="0.25">
      <c r="A30" s="287" t="s">
        <v>138</v>
      </c>
      <c r="B30" s="293">
        <v>20101917</v>
      </c>
      <c r="C30" s="295">
        <v>23255100</v>
      </c>
      <c r="D30" s="295">
        <v>25839000</v>
      </c>
    </row>
    <row r="31" spans="1:4" ht="15" customHeight="1" x14ac:dyDescent="0.25">
      <c r="A31" s="287" t="s">
        <v>77</v>
      </c>
      <c r="B31" s="293">
        <v>21703657</v>
      </c>
      <c r="C31" s="295">
        <v>28422900</v>
      </c>
      <c r="D31" s="295">
        <v>25839000</v>
      </c>
    </row>
    <row r="32" spans="1:4" ht="15" customHeight="1" x14ac:dyDescent="0.25">
      <c r="A32" s="287" t="s">
        <v>12</v>
      </c>
      <c r="B32" s="293">
        <v>69070188</v>
      </c>
      <c r="C32" s="295">
        <v>62013600</v>
      </c>
      <c r="D32" s="295">
        <v>64597500</v>
      </c>
    </row>
    <row r="33" spans="1:4" ht="15" customHeight="1" x14ac:dyDescent="0.25">
      <c r="A33" s="287" t="s">
        <v>95</v>
      </c>
      <c r="B33" s="293">
        <v>2583900</v>
      </c>
      <c r="C33" s="294">
        <v>5167800</v>
      </c>
      <c r="D33" s="295">
        <v>5167800</v>
      </c>
    </row>
    <row r="34" spans="1:4" ht="15" customHeight="1" x14ac:dyDescent="0.25">
      <c r="A34" s="287" t="s">
        <v>96</v>
      </c>
      <c r="B34" s="293">
        <v>63342939</v>
      </c>
      <c r="C34" s="295">
        <v>46510200</v>
      </c>
      <c r="D34" s="295">
        <v>43926300</v>
      </c>
    </row>
    <row r="35" spans="1:4" ht="15" customHeight="1" x14ac:dyDescent="0.25">
      <c r="A35" s="287" t="s">
        <v>139</v>
      </c>
      <c r="B35" s="293">
        <v>12728100</v>
      </c>
      <c r="C35" s="295">
        <v>15503400</v>
      </c>
      <c r="D35" s="295">
        <v>18087300</v>
      </c>
    </row>
    <row r="36" spans="1:4" ht="15" customHeight="1" x14ac:dyDescent="0.25">
      <c r="A36" s="287" t="s">
        <v>140</v>
      </c>
      <c r="B36" s="293">
        <v>63277368</v>
      </c>
      <c r="C36" s="295">
        <v>54261900</v>
      </c>
      <c r="D36" s="295">
        <v>62013600</v>
      </c>
    </row>
    <row r="37" spans="1:4" ht="15" customHeight="1" x14ac:dyDescent="0.25">
      <c r="A37" s="287" t="s">
        <v>6</v>
      </c>
      <c r="B37" s="293">
        <v>0</v>
      </c>
      <c r="C37" s="295">
        <v>23354200</v>
      </c>
      <c r="D37" s="295">
        <v>36174600</v>
      </c>
    </row>
    <row r="38" spans="1:4" ht="19.5" customHeight="1" x14ac:dyDescent="0.25">
      <c r="A38" s="8" t="s">
        <v>82</v>
      </c>
      <c r="B38" s="282">
        <f t="shared" ref="B38" si="0">SUM(B6:B37)</f>
        <v>1345512453.5900002</v>
      </c>
      <c r="C38" s="282">
        <f t="shared" ref="C38:D38" si="1">SUM(C6:C37)</f>
        <v>1178357500</v>
      </c>
      <c r="D38" s="282">
        <f t="shared" si="1"/>
        <v>1193761800</v>
      </c>
    </row>
    <row r="39" spans="1:4" x14ac:dyDescent="0.25">
      <c r="B39" s="14"/>
      <c r="C39" s="14"/>
      <c r="D39" s="14"/>
    </row>
    <row r="40" spans="1:4" ht="15.75" x14ac:dyDescent="0.25">
      <c r="B40" s="238"/>
      <c r="C40" s="132"/>
      <c r="D40" s="132"/>
    </row>
    <row r="41" spans="1:4" ht="15.75" x14ac:dyDescent="0.25">
      <c r="B41" s="238"/>
      <c r="C41" s="238"/>
      <c r="D41" s="238"/>
    </row>
    <row r="42" spans="1:4" ht="15.75" x14ac:dyDescent="0.25">
      <c r="B42" s="238"/>
      <c r="C42" s="238"/>
      <c r="D42" s="238"/>
    </row>
    <row r="43" spans="1:4" x14ac:dyDescent="0.25">
      <c r="B43" s="241"/>
      <c r="C43" s="241"/>
      <c r="D43" s="241"/>
    </row>
  </sheetData>
  <mergeCells count="2">
    <mergeCell ref="B1:D1"/>
    <mergeCell ref="A3:D3"/>
  </mergeCells>
  <pageMargins left="0.7" right="0.7" top="0.75" bottom="0.75" header="0.3" footer="0.3"/>
  <pageSetup paperSize="9" scale="81" fitToHeight="0" orientation="portrait" r:id="rId1"/>
  <headerFooter>
    <oddHeader>&amp;C&amp;P</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pageSetUpPr fitToPage="1"/>
  </sheetPr>
  <dimension ref="A1:D39"/>
  <sheetViews>
    <sheetView view="pageBreakPreview" zoomScale="110" zoomScaleNormal="100" zoomScaleSheetLayoutView="110" workbookViewId="0">
      <selection activeCell="E2" sqref="E1:N1048576"/>
    </sheetView>
  </sheetViews>
  <sheetFormatPr defaultColWidth="9.140625" defaultRowHeight="15" x14ac:dyDescent="0.25"/>
  <cols>
    <col min="1" max="1" width="50" style="2" customWidth="1"/>
    <col min="2" max="2" width="19.7109375" style="2" customWidth="1"/>
    <col min="3" max="3" width="19.28515625" style="2" customWidth="1"/>
    <col min="4" max="4" width="17.42578125" style="2" customWidth="1"/>
    <col min="5" max="16384" width="9.140625" style="2"/>
  </cols>
  <sheetData>
    <row r="1" spans="1:4" ht="35.25" customHeight="1" x14ac:dyDescent="0.25">
      <c r="A1" s="1"/>
      <c r="B1" s="320"/>
      <c r="C1" s="320"/>
      <c r="D1" s="320"/>
    </row>
    <row r="2" spans="1:4" ht="33" customHeight="1" x14ac:dyDescent="0.25">
      <c r="A2" s="1"/>
      <c r="B2" s="1"/>
      <c r="C2" s="3"/>
      <c r="D2" s="270" t="s">
        <v>59</v>
      </c>
    </row>
    <row r="3" spans="1:4" ht="65.45" customHeight="1" x14ac:dyDescent="0.25">
      <c r="A3" s="327" t="s">
        <v>195</v>
      </c>
      <c r="B3" s="325"/>
      <c r="C3" s="325"/>
      <c r="D3" s="325"/>
    </row>
    <row r="4" spans="1:4" ht="20.25" customHeight="1" x14ac:dyDescent="0.25">
      <c r="A4" s="1"/>
      <c r="B4" s="1"/>
      <c r="C4" s="4"/>
      <c r="D4" s="4" t="s">
        <v>0</v>
      </c>
    </row>
    <row r="5" spans="1:4" ht="48.75" customHeight="1" x14ac:dyDescent="0.25">
      <c r="A5" s="5" t="s">
        <v>1</v>
      </c>
      <c r="B5" s="15" t="s">
        <v>2</v>
      </c>
      <c r="C5" s="99" t="s">
        <v>74</v>
      </c>
      <c r="D5" s="112" t="s">
        <v>84</v>
      </c>
    </row>
    <row r="6" spans="1:4" ht="15" customHeight="1" x14ac:dyDescent="0.25">
      <c r="A6" s="178" t="s">
        <v>3</v>
      </c>
      <c r="B6" s="177">
        <v>1194472</v>
      </c>
      <c r="C6" s="177">
        <v>1194472</v>
      </c>
      <c r="D6" s="177">
        <v>1194472</v>
      </c>
    </row>
    <row r="7" spans="1:4" ht="15" customHeight="1" x14ac:dyDescent="0.25">
      <c r="A7" s="178" t="s">
        <v>4</v>
      </c>
      <c r="B7" s="177">
        <v>597236</v>
      </c>
      <c r="C7" s="177">
        <v>597236</v>
      </c>
      <c r="D7" s="177">
        <v>597236</v>
      </c>
    </row>
    <row r="8" spans="1:4" ht="15" customHeight="1" x14ac:dyDescent="0.25">
      <c r="A8" s="258" t="s">
        <v>80</v>
      </c>
      <c r="B8" s="177">
        <v>597236</v>
      </c>
      <c r="C8" s="177">
        <v>597236</v>
      </c>
      <c r="D8" s="177">
        <v>597236</v>
      </c>
    </row>
    <row r="9" spans="1:4" ht="15" customHeight="1" x14ac:dyDescent="0.25">
      <c r="A9" s="258" t="s">
        <v>108</v>
      </c>
      <c r="B9" s="177">
        <v>298618</v>
      </c>
      <c r="C9" s="177">
        <v>298618</v>
      </c>
      <c r="D9" s="177">
        <v>298618</v>
      </c>
    </row>
    <row r="10" spans="1:4" ht="15" customHeight="1" x14ac:dyDescent="0.25">
      <c r="A10" s="258" t="s">
        <v>89</v>
      </c>
      <c r="B10" s="177">
        <v>298618</v>
      </c>
      <c r="C10" s="177">
        <v>298618</v>
      </c>
      <c r="D10" s="177">
        <v>298618</v>
      </c>
    </row>
    <row r="11" spans="1:4" ht="15" customHeight="1" x14ac:dyDescent="0.25">
      <c r="A11" s="258" t="s">
        <v>90</v>
      </c>
      <c r="B11" s="177">
        <v>298618</v>
      </c>
      <c r="C11" s="177">
        <v>298618</v>
      </c>
      <c r="D11" s="177">
        <v>298618</v>
      </c>
    </row>
    <row r="12" spans="1:4" ht="15" customHeight="1" x14ac:dyDescent="0.25">
      <c r="A12" s="258" t="s">
        <v>91</v>
      </c>
      <c r="B12" s="177">
        <v>597236</v>
      </c>
      <c r="C12" s="177">
        <v>597236</v>
      </c>
      <c r="D12" s="177">
        <v>597236</v>
      </c>
    </row>
    <row r="13" spans="1:4" ht="15" customHeight="1" x14ac:dyDescent="0.25">
      <c r="A13" s="258" t="s">
        <v>92</v>
      </c>
      <c r="B13" s="177">
        <v>298618</v>
      </c>
      <c r="C13" s="177">
        <v>298618</v>
      </c>
      <c r="D13" s="177">
        <v>298618</v>
      </c>
    </row>
    <row r="14" spans="1:4" ht="15" customHeight="1" x14ac:dyDescent="0.25">
      <c r="A14" s="258" t="s">
        <v>93</v>
      </c>
      <c r="B14" s="177">
        <v>298618</v>
      </c>
      <c r="C14" s="177">
        <v>298618</v>
      </c>
      <c r="D14" s="177">
        <v>298618</v>
      </c>
    </row>
    <row r="15" spans="1:4" ht="15" customHeight="1" x14ac:dyDescent="0.25">
      <c r="A15" s="258" t="s">
        <v>88</v>
      </c>
      <c r="B15" s="177">
        <v>298618</v>
      </c>
      <c r="C15" s="177">
        <v>298618</v>
      </c>
      <c r="D15" s="177">
        <v>298618</v>
      </c>
    </row>
    <row r="16" spans="1:4" ht="15" customHeight="1" x14ac:dyDescent="0.25">
      <c r="A16" s="258" t="s">
        <v>86</v>
      </c>
      <c r="B16" s="177">
        <v>597236</v>
      </c>
      <c r="C16" s="177">
        <v>597236</v>
      </c>
      <c r="D16" s="177">
        <v>597236</v>
      </c>
    </row>
    <row r="17" spans="1:4" ht="15" customHeight="1" x14ac:dyDescent="0.25">
      <c r="A17" s="258" t="s">
        <v>81</v>
      </c>
      <c r="B17" s="177">
        <v>298618</v>
      </c>
      <c r="C17" s="177">
        <v>298618</v>
      </c>
      <c r="D17" s="177">
        <v>298618</v>
      </c>
    </row>
    <row r="18" spans="1:4" ht="15" customHeight="1" x14ac:dyDescent="0.25">
      <c r="A18" s="178" t="s">
        <v>5</v>
      </c>
      <c r="B18" s="177">
        <v>447927</v>
      </c>
      <c r="C18" s="177">
        <v>447927</v>
      </c>
      <c r="D18" s="177">
        <v>447927</v>
      </c>
    </row>
    <row r="19" spans="1:4" ht="15" customHeight="1" x14ac:dyDescent="0.25">
      <c r="A19" s="258" t="s">
        <v>132</v>
      </c>
      <c r="B19" s="177">
        <v>298618</v>
      </c>
      <c r="C19" s="177">
        <v>298618</v>
      </c>
      <c r="D19" s="177">
        <v>298618</v>
      </c>
    </row>
    <row r="20" spans="1:4" ht="15" customHeight="1" x14ac:dyDescent="0.25">
      <c r="A20" s="258" t="s">
        <v>87</v>
      </c>
      <c r="B20" s="177">
        <v>447927</v>
      </c>
      <c r="C20" s="177">
        <v>447927</v>
      </c>
      <c r="D20" s="177">
        <v>447927</v>
      </c>
    </row>
    <row r="21" spans="1:4" ht="15" customHeight="1" x14ac:dyDescent="0.25">
      <c r="A21" s="258" t="s">
        <v>100</v>
      </c>
      <c r="B21" s="177">
        <v>298618</v>
      </c>
      <c r="C21" s="177">
        <v>298618</v>
      </c>
      <c r="D21" s="177">
        <v>298618</v>
      </c>
    </row>
    <row r="22" spans="1:4" ht="15" customHeight="1" x14ac:dyDescent="0.25">
      <c r="A22" s="258" t="s">
        <v>101</v>
      </c>
      <c r="B22" s="177">
        <v>298618</v>
      </c>
      <c r="C22" s="177">
        <v>298618</v>
      </c>
      <c r="D22" s="177">
        <v>298618</v>
      </c>
    </row>
    <row r="23" spans="1:4" ht="15" customHeight="1" x14ac:dyDescent="0.25">
      <c r="A23" s="258" t="s">
        <v>133</v>
      </c>
      <c r="B23" s="177">
        <v>298618</v>
      </c>
      <c r="C23" s="177">
        <v>298618</v>
      </c>
      <c r="D23" s="177">
        <v>298618</v>
      </c>
    </row>
    <row r="24" spans="1:4" ht="15" customHeight="1" x14ac:dyDescent="0.25">
      <c r="A24" s="258" t="s">
        <v>94</v>
      </c>
      <c r="B24" s="177">
        <v>298618</v>
      </c>
      <c r="C24" s="177">
        <v>298618</v>
      </c>
      <c r="D24" s="177">
        <v>298618</v>
      </c>
    </row>
    <row r="25" spans="1:4" ht="15" customHeight="1" x14ac:dyDescent="0.25">
      <c r="A25" s="258" t="s">
        <v>134</v>
      </c>
      <c r="B25" s="177">
        <v>298618</v>
      </c>
      <c r="C25" s="177">
        <v>298618</v>
      </c>
      <c r="D25" s="177">
        <v>298618</v>
      </c>
    </row>
    <row r="26" spans="1:4" ht="15" customHeight="1" x14ac:dyDescent="0.25">
      <c r="A26" s="258" t="s">
        <v>102</v>
      </c>
      <c r="B26" s="177">
        <v>298618</v>
      </c>
      <c r="C26" s="177">
        <v>298618</v>
      </c>
      <c r="D26" s="177">
        <v>298618</v>
      </c>
    </row>
    <row r="27" spans="1:4" ht="15" customHeight="1" x14ac:dyDescent="0.25">
      <c r="A27" s="258" t="s">
        <v>135</v>
      </c>
      <c r="B27" s="177">
        <v>298618</v>
      </c>
      <c r="C27" s="177">
        <v>298618</v>
      </c>
      <c r="D27" s="177">
        <v>298618</v>
      </c>
    </row>
    <row r="28" spans="1:4" ht="15" customHeight="1" x14ac:dyDescent="0.25">
      <c r="A28" s="258" t="s">
        <v>136</v>
      </c>
      <c r="B28" s="177">
        <v>298618</v>
      </c>
      <c r="C28" s="177">
        <v>298618</v>
      </c>
      <c r="D28" s="177">
        <v>298618</v>
      </c>
    </row>
    <row r="29" spans="1:4" ht="15" customHeight="1" x14ac:dyDescent="0.25">
      <c r="A29" s="258" t="s">
        <v>137</v>
      </c>
      <c r="B29" s="177">
        <v>447927</v>
      </c>
      <c r="C29" s="177">
        <v>447927</v>
      </c>
      <c r="D29" s="177">
        <v>447927</v>
      </c>
    </row>
    <row r="30" spans="1:4" ht="15" customHeight="1" x14ac:dyDescent="0.25">
      <c r="A30" s="258" t="s">
        <v>138</v>
      </c>
      <c r="B30" s="177">
        <v>298618</v>
      </c>
      <c r="C30" s="177">
        <v>298618</v>
      </c>
      <c r="D30" s="177">
        <v>298618</v>
      </c>
    </row>
    <row r="31" spans="1:4" ht="15" customHeight="1" x14ac:dyDescent="0.25">
      <c r="A31" s="258" t="s">
        <v>77</v>
      </c>
      <c r="B31" s="177">
        <v>298618</v>
      </c>
      <c r="C31" s="177">
        <v>298618</v>
      </c>
      <c r="D31" s="177">
        <v>298618</v>
      </c>
    </row>
    <row r="32" spans="1:4" ht="15" customHeight="1" x14ac:dyDescent="0.25">
      <c r="A32" s="181" t="s">
        <v>12</v>
      </c>
      <c r="B32" s="180">
        <v>447927</v>
      </c>
      <c r="C32" s="180">
        <v>447927</v>
      </c>
      <c r="D32" s="180">
        <v>447927</v>
      </c>
    </row>
    <row r="33" spans="1:4" ht="15" customHeight="1" x14ac:dyDescent="0.25">
      <c r="A33" s="181" t="s">
        <v>95</v>
      </c>
      <c r="B33" s="180">
        <v>298618</v>
      </c>
      <c r="C33" s="180">
        <v>298618</v>
      </c>
      <c r="D33" s="180">
        <v>298618</v>
      </c>
    </row>
    <row r="34" spans="1:4" ht="15" customHeight="1" x14ac:dyDescent="0.25">
      <c r="A34" s="181" t="s">
        <v>96</v>
      </c>
      <c r="B34" s="180">
        <v>298618</v>
      </c>
      <c r="C34" s="180">
        <v>298618</v>
      </c>
      <c r="D34" s="180">
        <v>298618</v>
      </c>
    </row>
    <row r="35" spans="1:4" ht="15" customHeight="1" x14ac:dyDescent="0.25">
      <c r="A35" s="181" t="s">
        <v>139</v>
      </c>
      <c r="B35" s="180">
        <v>447927</v>
      </c>
      <c r="C35" s="180">
        <v>447927</v>
      </c>
      <c r="D35" s="180">
        <v>447927</v>
      </c>
    </row>
    <row r="36" spans="1:4" ht="15" customHeight="1" x14ac:dyDescent="0.25">
      <c r="A36" s="181" t="s">
        <v>140</v>
      </c>
      <c r="B36" s="180">
        <v>447927</v>
      </c>
      <c r="C36" s="180">
        <v>447927</v>
      </c>
      <c r="D36" s="180">
        <v>447927</v>
      </c>
    </row>
    <row r="37" spans="1:4" ht="19.5" customHeight="1" x14ac:dyDescent="0.25">
      <c r="A37" s="8" t="s">
        <v>82</v>
      </c>
      <c r="B37" s="9">
        <f>SUM(B6:B36)</f>
        <v>12243338</v>
      </c>
      <c r="C37" s="111">
        <f>SUM(C6:C36)</f>
        <v>12243338</v>
      </c>
      <c r="D37" s="113">
        <f>SUM(D6:D36)</f>
        <v>12243338</v>
      </c>
    </row>
    <row r="39" spans="1:4" ht="15.75" x14ac:dyDescent="0.25">
      <c r="B39" s="132"/>
      <c r="C39" s="132"/>
      <c r="D39"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pageSetUpPr fitToPage="1"/>
  </sheetPr>
  <dimension ref="A1:D40"/>
  <sheetViews>
    <sheetView view="pageBreakPreview" topLeftCell="A2" zoomScale="110" zoomScaleNormal="100" zoomScaleSheetLayoutView="110" workbookViewId="0">
      <selection activeCell="E2" sqref="E1:M1048576"/>
    </sheetView>
  </sheetViews>
  <sheetFormatPr defaultColWidth="9.28515625" defaultRowHeight="15" x14ac:dyDescent="0.25"/>
  <cols>
    <col min="1" max="1" width="47.140625" style="2" customWidth="1"/>
    <col min="2" max="2" width="19.7109375" style="2" customWidth="1"/>
    <col min="3" max="3" width="19.28515625" style="2" customWidth="1"/>
    <col min="4" max="4" width="17.42578125" style="2" customWidth="1"/>
    <col min="5" max="16384" width="9.28515625" style="2"/>
  </cols>
  <sheetData>
    <row r="1" spans="1:4" ht="57" customHeight="1" x14ac:dyDescent="0.25">
      <c r="A1" s="1"/>
      <c r="B1" s="320"/>
      <c r="C1" s="320"/>
      <c r="D1" s="320"/>
    </row>
    <row r="2" spans="1:4" ht="23.25" customHeight="1" x14ac:dyDescent="0.25">
      <c r="A2" s="1"/>
      <c r="B2" s="1"/>
      <c r="C2" s="3"/>
      <c r="D2" s="270" t="s">
        <v>60</v>
      </c>
    </row>
    <row r="3" spans="1:4" ht="56.45" customHeight="1" x14ac:dyDescent="0.25">
      <c r="A3" s="327" t="s">
        <v>196</v>
      </c>
      <c r="B3" s="325"/>
      <c r="C3" s="325"/>
      <c r="D3" s="325"/>
    </row>
    <row r="4" spans="1:4" ht="20.25" customHeight="1" x14ac:dyDescent="0.25">
      <c r="A4" s="223"/>
      <c r="B4" s="223"/>
      <c r="C4" s="222"/>
      <c r="D4" s="222"/>
    </row>
    <row r="5" spans="1:4" ht="48.75" customHeight="1" x14ac:dyDescent="0.25">
      <c r="A5" s="83" t="s">
        <v>1</v>
      </c>
      <c r="B5" s="83" t="s">
        <v>2</v>
      </c>
      <c r="C5" s="83" t="s">
        <v>74</v>
      </c>
      <c r="D5" s="83" t="s">
        <v>84</v>
      </c>
    </row>
    <row r="6" spans="1:4" ht="14.25" customHeight="1" x14ac:dyDescent="0.25">
      <c r="A6" s="79" t="s">
        <v>3</v>
      </c>
      <c r="B6" s="80">
        <v>797200</v>
      </c>
      <c r="C6" s="80">
        <v>786400</v>
      </c>
      <c r="D6" s="80">
        <v>811200</v>
      </c>
    </row>
    <row r="7" spans="1:4" ht="15" customHeight="1" x14ac:dyDescent="0.25">
      <c r="A7" s="79" t="s">
        <v>4</v>
      </c>
      <c r="B7" s="80">
        <v>101600</v>
      </c>
      <c r="C7" s="80">
        <v>107600</v>
      </c>
      <c r="D7" s="80">
        <v>101600</v>
      </c>
    </row>
    <row r="8" spans="1:4" ht="15" customHeight="1" x14ac:dyDescent="0.25">
      <c r="A8" s="79" t="s">
        <v>80</v>
      </c>
      <c r="B8" s="80">
        <v>380000</v>
      </c>
      <c r="C8" s="80">
        <v>394400</v>
      </c>
      <c r="D8" s="80">
        <v>408400</v>
      </c>
    </row>
    <row r="9" spans="1:4" ht="15" customHeight="1" x14ac:dyDescent="0.25">
      <c r="A9" s="79" t="s">
        <v>108</v>
      </c>
      <c r="B9" s="80">
        <v>142400</v>
      </c>
      <c r="C9" s="80">
        <v>108000</v>
      </c>
      <c r="D9" s="80">
        <v>114000</v>
      </c>
    </row>
    <row r="10" spans="1:4" ht="15" customHeight="1" x14ac:dyDescent="0.25">
      <c r="A10" s="79" t="s">
        <v>89</v>
      </c>
      <c r="B10" s="80">
        <v>82400</v>
      </c>
      <c r="C10" s="80">
        <v>76400</v>
      </c>
      <c r="D10" s="80">
        <v>68000</v>
      </c>
    </row>
    <row r="11" spans="1:4" ht="15" customHeight="1" x14ac:dyDescent="0.25">
      <c r="A11" s="79" t="s">
        <v>90</v>
      </c>
      <c r="B11" s="80">
        <v>68000</v>
      </c>
      <c r="C11" s="80">
        <v>76400</v>
      </c>
      <c r="D11" s="80">
        <v>76400</v>
      </c>
    </row>
    <row r="12" spans="1:4" ht="15" customHeight="1" x14ac:dyDescent="0.25">
      <c r="A12" s="79" t="s">
        <v>91</v>
      </c>
      <c r="B12" s="80">
        <v>68000</v>
      </c>
      <c r="C12" s="80">
        <v>68000</v>
      </c>
      <c r="D12" s="80">
        <v>74000</v>
      </c>
    </row>
    <row r="13" spans="1:4" ht="15" customHeight="1" x14ac:dyDescent="0.25">
      <c r="A13" s="79" t="s">
        <v>92</v>
      </c>
      <c r="B13" s="80">
        <v>42800</v>
      </c>
      <c r="C13" s="80">
        <v>51200</v>
      </c>
      <c r="D13" s="80">
        <v>59600</v>
      </c>
    </row>
    <row r="14" spans="1:4" ht="15" customHeight="1" x14ac:dyDescent="0.25">
      <c r="A14" s="79" t="s">
        <v>93</v>
      </c>
      <c r="B14" s="80">
        <v>62800</v>
      </c>
      <c r="C14" s="80">
        <v>62800</v>
      </c>
      <c r="D14" s="80">
        <v>68800</v>
      </c>
    </row>
    <row r="15" spans="1:4" ht="15" customHeight="1" x14ac:dyDescent="0.25">
      <c r="A15" s="79" t="s">
        <v>88</v>
      </c>
      <c r="B15" s="80">
        <v>76400</v>
      </c>
      <c r="C15" s="80">
        <v>76400</v>
      </c>
      <c r="D15" s="80">
        <v>76400</v>
      </c>
    </row>
    <row r="16" spans="1:4" ht="15" customHeight="1" x14ac:dyDescent="0.25">
      <c r="A16" s="79" t="s">
        <v>86</v>
      </c>
      <c r="B16" s="80">
        <v>296400</v>
      </c>
      <c r="C16" s="80">
        <v>324800</v>
      </c>
      <c r="D16" s="80">
        <v>304800</v>
      </c>
    </row>
    <row r="17" spans="1:4" ht="15" customHeight="1" x14ac:dyDescent="0.25">
      <c r="A17" s="79" t="s">
        <v>81</v>
      </c>
      <c r="B17" s="80">
        <v>34400</v>
      </c>
      <c r="C17" s="80">
        <v>34400</v>
      </c>
      <c r="D17" s="80">
        <v>34400</v>
      </c>
    </row>
    <row r="18" spans="1:4" ht="15" customHeight="1" x14ac:dyDescent="0.25">
      <c r="A18" s="79" t="s">
        <v>5</v>
      </c>
      <c r="B18" s="80">
        <v>97600</v>
      </c>
      <c r="C18" s="80">
        <v>83600</v>
      </c>
      <c r="D18" s="80">
        <v>117600</v>
      </c>
    </row>
    <row r="19" spans="1:4" ht="15" customHeight="1" x14ac:dyDescent="0.25">
      <c r="A19" s="79" t="s">
        <v>132</v>
      </c>
      <c r="B19" s="80">
        <v>59600</v>
      </c>
      <c r="C19" s="80">
        <v>34400</v>
      </c>
      <c r="D19" s="80">
        <v>34400</v>
      </c>
    </row>
    <row r="20" spans="1:4" ht="15" customHeight="1" x14ac:dyDescent="0.25">
      <c r="A20" s="79" t="s">
        <v>87</v>
      </c>
      <c r="B20" s="80">
        <v>195200</v>
      </c>
      <c r="C20" s="80">
        <v>178400</v>
      </c>
      <c r="D20" s="80">
        <v>121600</v>
      </c>
    </row>
    <row r="21" spans="1:4" ht="15" customHeight="1" x14ac:dyDescent="0.25">
      <c r="A21" s="79" t="s">
        <v>100</v>
      </c>
      <c r="B21" s="80">
        <v>119600</v>
      </c>
      <c r="C21" s="80">
        <v>119600</v>
      </c>
      <c r="D21" s="80">
        <v>119600</v>
      </c>
    </row>
    <row r="22" spans="1:4" ht="15" customHeight="1" x14ac:dyDescent="0.25">
      <c r="A22" s="79" t="s">
        <v>101</v>
      </c>
      <c r="B22" s="80">
        <v>96400</v>
      </c>
      <c r="C22" s="80">
        <v>82400</v>
      </c>
      <c r="D22" s="80">
        <v>76400</v>
      </c>
    </row>
    <row r="23" spans="1:4" ht="15" customHeight="1" x14ac:dyDescent="0.25">
      <c r="A23" s="79" t="s">
        <v>133</v>
      </c>
      <c r="B23" s="80">
        <v>124800</v>
      </c>
      <c r="C23" s="80">
        <v>116400</v>
      </c>
      <c r="D23" s="80">
        <v>122400</v>
      </c>
    </row>
    <row r="24" spans="1:4" ht="15" customHeight="1" x14ac:dyDescent="0.25">
      <c r="A24" s="79" t="s">
        <v>94</v>
      </c>
      <c r="B24" s="80">
        <v>68000</v>
      </c>
      <c r="C24" s="80">
        <v>68000</v>
      </c>
      <c r="D24" s="80">
        <v>68000</v>
      </c>
    </row>
    <row r="25" spans="1:4" ht="15" customHeight="1" x14ac:dyDescent="0.25">
      <c r="A25" s="79" t="s">
        <v>134</v>
      </c>
      <c r="B25" s="80">
        <v>88000</v>
      </c>
      <c r="C25" s="80">
        <v>88000</v>
      </c>
      <c r="D25" s="80">
        <v>88000</v>
      </c>
    </row>
    <row r="26" spans="1:4" ht="15" customHeight="1" x14ac:dyDescent="0.25">
      <c r="A26" s="79" t="s">
        <v>102</v>
      </c>
      <c r="B26" s="80">
        <v>59600</v>
      </c>
      <c r="C26" s="80">
        <v>59600</v>
      </c>
      <c r="D26" s="80">
        <v>59600</v>
      </c>
    </row>
    <row r="27" spans="1:4" ht="15" customHeight="1" x14ac:dyDescent="0.25">
      <c r="A27" s="79" t="s">
        <v>135</v>
      </c>
      <c r="B27" s="80">
        <v>118000</v>
      </c>
      <c r="C27" s="80">
        <v>100000</v>
      </c>
      <c r="D27" s="80">
        <v>100000</v>
      </c>
    </row>
    <row r="28" spans="1:4" ht="15" customHeight="1" x14ac:dyDescent="0.25">
      <c r="A28" s="79" t="s">
        <v>136</v>
      </c>
      <c r="B28" s="80">
        <v>79600</v>
      </c>
      <c r="C28" s="80">
        <v>79600</v>
      </c>
      <c r="D28" s="80">
        <v>79600</v>
      </c>
    </row>
    <row r="29" spans="1:4" ht="15" customHeight="1" x14ac:dyDescent="0.25">
      <c r="A29" s="79" t="s">
        <v>137</v>
      </c>
      <c r="B29" s="80">
        <v>34400</v>
      </c>
      <c r="C29" s="80">
        <v>34400</v>
      </c>
      <c r="D29" s="80">
        <v>34400</v>
      </c>
    </row>
    <row r="30" spans="1:4" ht="15" customHeight="1" x14ac:dyDescent="0.25">
      <c r="A30" s="79" t="s">
        <v>138</v>
      </c>
      <c r="B30" s="80">
        <v>48800</v>
      </c>
      <c r="C30" s="80">
        <v>68800</v>
      </c>
      <c r="D30" s="80">
        <v>68800</v>
      </c>
    </row>
    <row r="31" spans="1:4" ht="15" customHeight="1" x14ac:dyDescent="0.25">
      <c r="A31" s="79" t="s">
        <v>77</v>
      </c>
      <c r="B31" s="80">
        <v>79600</v>
      </c>
      <c r="C31" s="80">
        <v>96400</v>
      </c>
      <c r="D31" s="80">
        <v>96400</v>
      </c>
    </row>
    <row r="32" spans="1:4" ht="15" customHeight="1" x14ac:dyDescent="0.25">
      <c r="A32" s="79" t="s">
        <v>12</v>
      </c>
      <c r="B32" s="80">
        <v>152800</v>
      </c>
      <c r="C32" s="80">
        <v>189600</v>
      </c>
      <c r="D32" s="80">
        <v>175600</v>
      </c>
    </row>
    <row r="33" spans="1:4" ht="15" customHeight="1" x14ac:dyDescent="0.25">
      <c r="A33" s="79" t="s">
        <v>95</v>
      </c>
      <c r="B33" s="80">
        <v>88000</v>
      </c>
      <c r="C33" s="80">
        <v>88000</v>
      </c>
      <c r="D33" s="80">
        <v>88000</v>
      </c>
    </row>
    <row r="34" spans="1:4" ht="15" customHeight="1" x14ac:dyDescent="0.25">
      <c r="A34" s="79" t="s">
        <v>96</v>
      </c>
      <c r="B34" s="80">
        <v>130000</v>
      </c>
      <c r="C34" s="80">
        <v>138400</v>
      </c>
      <c r="D34" s="80">
        <v>144400</v>
      </c>
    </row>
    <row r="35" spans="1:4" ht="15" customHeight="1" x14ac:dyDescent="0.25">
      <c r="A35" s="79" t="s">
        <v>139</v>
      </c>
      <c r="B35" s="80">
        <v>201200</v>
      </c>
      <c r="C35" s="80">
        <v>201200</v>
      </c>
      <c r="D35" s="80">
        <v>201200</v>
      </c>
    </row>
    <row r="36" spans="1:4" ht="15" customHeight="1" x14ac:dyDescent="0.25">
      <c r="A36" s="79" t="s">
        <v>140</v>
      </c>
      <c r="B36" s="80">
        <v>57200</v>
      </c>
      <c r="C36" s="80">
        <v>57200</v>
      </c>
      <c r="D36" s="80">
        <v>57200</v>
      </c>
    </row>
    <row r="37" spans="1:4" ht="19.5" customHeight="1" x14ac:dyDescent="0.25">
      <c r="A37" s="8" t="s">
        <v>82</v>
      </c>
      <c r="B37" s="9">
        <f>SUM(B6:B36)</f>
        <v>4050800</v>
      </c>
      <c r="C37" s="9">
        <f>SUM(C6:C36)</f>
        <v>4050800</v>
      </c>
      <c r="D37" s="9">
        <f>SUM(D6:D36)</f>
        <v>4050800</v>
      </c>
    </row>
    <row r="39" spans="1:4" ht="15.75" x14ac:dyDescent="0.25">
      <c r="B39" s="132"/>
      <c r="C39" s="132"/>
      <c r="D39" s="132"/>
    </row>
    <row r="40" spans="1:4" ht="15.75" x14ac:dyDescent="0.25">
      <c r="B40" s="132"/>
      <c r="C40" s="132"/>
      <c r="D40" s="132"/>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pageSetUpPr fitToPage="1"/>
  </sheetPr>
  <dimension ref="A1:D39"/>
  <sheetViews>
    <sheetView view="pageBreakPreview" zoomScale="115" zoomScaleNormal="100" zoomScaleSheetLayoutView="115" workbookViewId="0">
      <selection activeCell="A3" sqref="A3:D3"/>
    </sheetView>
  </sheetViews>
  <sheetFormatPr defaultColWidth="9.140625" defaultRowHeight="15" x14ac:dyDescent="0.25"/>
  <cols>
    <col min="1" max="1" width="47.28515625" style="2" customWidth="1"/>
    <col min="2" max="2" width="19.7109375" style="2" customWidth="1"/>
    <col min="3" max="3" width="19.28515625" style="2" customWidth="1"/>
    <col min="4" max="4" width="17.42578125" style="2" customWidth="1"/>
    <col min="5" max="16384" width="9.140625" style="2"/>
  </cols>
  <sheetData>
    <row r="1" spans="1:4" ht="41.45" customHeight="1" x14ac:dyDescent="0.25">
      <c r="A1" s="1"/>
      <c r="B1" s="320"/>
      <c r="C1" s="320"/>
      <c r="D1" s="320"/>
    </row>
    <row r="2" spans="1:4" ht="18.600000000000001" customHeight="1" x14ac:dyDescent="0.25">
      <c r="A2" s="1"/>
      <c r="B2" s="1"/>
      <c r="C2" s="3"/>
      <c r="D2" s="270" t="s">
        <v>61</v>
      </c>
    </row>
    <row r="3" spans="1:4" ht="33" customHeight="1" x14ac:dyDescent="0.25">
      <c r="A3" s="325" t="s">
        <v>155</v>
      </c>
      <c r="B3" s="325"/>
      <c r="C3" s="325"/>
      <c r="D3" s="325"/>
    </row>
    <row r="4" spans="1:4" ht="20.25" customHeight="1" x14ac:dyDescent="0.25">
      <c r="A4" s="1"/>
      <c r="B4" s="1"/>
      <c r="C4" s="4"/>
      <c r="D4" s="4" t="s">
        <v>0</v>
      </c>
    </row>
    <row r="5" spans="1:4" ht="48.75" customHeight="1" x14ac:dyDescent="0.25">
      <c r="A5" s="83" t="s">
        <v>1</v>
      </c>
      <c r="B5" s="83" t="s">
        <v>2</v>
      </c>
      <c r="C5" s="83" t="s">
        <v>74</v>
      </c>
      <c r="D5" s="99" t="s">
        <v>84</v>
      </c>
    </row>
    <row r="6" spans="1:4" ht="15" customHeight="1" x14ac:dyDescent="0.25">
      <c r="A6" s="227" t="s">
        <v>3</v>
      </c>
      <c r="B6" s="228">
        <v>116804100</v>
      </c>
      <c r="C6" s="228">
        <v>116804100</v>
      </c>
      <c r="D6" s="228">
        <v>116804100</v>
      </c>
    </row>
    <row r="7" spans="1:4" ht="15" customHeight="1" x14ac:dyDescent="0.25">
      <c r="A7" s="227" t="s">
        <v>4</v>
      </c>
      <c r="B7" s="228">
        <v>26376800</v>
      </c>
      <c r="C7" s="228">
        <v>26376800</v>
      </c>
      <c r="D7" s="228">
        <v>26376800</v>
      </c>
    </row>
    <row r="8" spans="1:4" ht="15" customHeight="1" x14ac:dyDescent="0.25">
      <c r="A8" s="227" t="s">
        <v>80</v>
      </c>
      <c r="B8" s="228">
        <v>24274800</v>
      </c>
      <c r="C8" s="228">
        <v>24274800</v>
      </c>
      <c r="D8" s="228">
        <v>24274800</v>
      </c>
    </row>
    <row r="9" spans="1:4" ht="15" customHeight="1" x14ac:dyDescent="0.25">
      <c r="A9" s="227" t="s">
        <v>108</v>
      </c>
      <c r="B9" s="228">
        <v>17309500</v>
      </c>
      <c r="C9" s="228">
        <v>17309500</v>
      </c>
      <c r="D9" s="228">
        <v>17309500</v>
      </c>
    </row>
    <row r="10" spans="1:4" ht="15" customHeight="1" x14ac:dyDescent="0.25">
      <c r="A10" s="227" t="s">
        <v>89</v>
      </c>
      <c r="B10" s="228">
        <v>5551000</v>
      </c>
      <c r="C10" s="228">
        <v>5551000</v>
      </c>
      <c r="D10" s="228">
        <v>5551000</v>
      </c>
    </row>
    <row r="11" spans="1:4" ht="15" customHeight="1" x14ac:dyDescent="0.25">
      <c r="A11" s="227" t="s">
        <v>90</v>
      </c>
      <c r="B11" s="228">
        <v>7705600</v>
      </c>
      <c r="C11" s="228">
        <v>7705600</v>
      </c>
      <c r="D11" s="228">
        <v>7705600</v>
      </c>
    </row>
    <row r="12" spans="1:4" ht="15" customHeight="1" x14ac:dyDescent="0.25">
      <c r="A12" s="227" t="s">
        <v>91</v>
      </c>
      <c r="B12" s="228">
        <v>19453400</v>
      </c>
      <c r="C12" s="228">
        <v>19453400</v>
      </c>
      <c r="D12" s="228">
        <v>19453400</v>
      </c>
    </row>
    <row r="13" spans="1:4" ht="15" customHeight="1" x14ac:dyDescent="0.25">
      <c r="A13" s="227" t="s">
        <v>92</v>
      </c>
      <c r="B13" s="228">
        <v>8967000</v>
      </c>
      <c r="C13" s="228">
        <v>8967000</v>
      </c>
      <c r="D13" s="228">
        <v>8967000</v>
      </c>
    </row>
    <row r="14" spans="1:4" ht="15" customHeight="1" x14ac:dyDescent="0.25">
      <c r="A14" s="227" t="s">
        <v>93</v>
      </c>
      <c r="B14" s="228">
        <v>5680600</v>
      </c>
      <c r="C14" s="228">
        <v>5680600</v>
      </c>
      <c r="D14" s="228">
        <v>5680600</v>
      </c>
    </row>
    <row r="15" spans="1:4" ht="15" customHeight="1" x14ac:dyDescent="0.25">
      <c r="A15" s="227" t="s">
        <v>88</v>
      </c>
      <c r="B15" s="228">
        <v>5359700</v>
      </c>
      <c r="C15" s="228">
        <v>5359700</v>
      </c>
      <c r="D15" s="228">
        <v>5359700</v>
      </c>
    </row>
    <row r="16" spans="1:4" ht="15" customHeight="1" x14ac:dyDescent="0.25">
      <c r="A16" s="227" t="s">
        <v>86</v>
      </c>
      <c r="B16" s="228">
        <v>19901000</v>
      </c>
      <c r="C16" s="228">
        <v>19901000</v>
      </c>
      <c r="D16" s="228">
        <v>19901000</v>
      </c>
    </row>
    <row r="17" spans="1:4" ht="15" customHeight="1" x14ac:dyDescent="0.25">
      <c r="A17" s="227" t="s">
        <v>81</v>
      </c>
      <c r="B17" s="228">
        <v>4214100</v>
      </c>
      <c r="C17" s="228">
        <v>4214100</v>
      </c>
      <c r="D17" s="228">
        <v>4214100</v>
      </c>
    </row>
    <row r="18" spans="1:4" ht="15" customHeight="1" x14ac:dyDescent="0.25">
      <c r="A18" s="227" t="s">
        <v>5</v>
      </c>
      <c r="B18" s="228">
        <v>11369700</v>
      </c>
      <c r="C18" s="228">
        <v>11369700</v>
      </c>
      <c r="D18" s="228">
        <v>11369700</v>
      </c>
    </row>
    <row r="19" spans="1:4" ht="15" customHeight="1" x14ac:dyDescent="0.25">
      <c r="A19" s="227" t="s">
        <v>132</v>
      </c>
      <c r="B19" s="228">
        <v>6075900</v>
      </c>
      <c r="C19" s="228">
        <v>6075900</v>
      </c>
      <c r="D19" s="228">
        <v>6075900</v>
      </c>
    </row>
    <row r="20" spans="1:4" ht="15" customHeight="1" x14ac:dyDescent="0.25">
      <c r="A20" s="227" t="s">
        <v>87</v>
      </c>
      <c r="B20" s="228">
        <v>15570200</v>
      </c>
      <c r="C20" s="228">
        <v>15570200</v>
      </c>
      <c r="D20" s="228">
        <v>15570200</v>
      </c>
    </row>
    <row r="21" spans="1:4" ht="15" customHeight="1" x14ac:dyDescent="0.25">
      <c r="A21" s="227" t="s">
        <v>100</v>
      </c>
      <c r="B21" s="228">
        <v>9718300</v>
      </c>
      <c r="C21" s="228">
        <v>9718300</v>
      </c>
      <c r="D21" s="228">
        <v>9718300</v>
      </c>
    </row>
    <row r="22" spans="1:4" ht="15" customHeight="1" x14ac:dyDescent="0.25">
      <c r="A22" s="227" t="s">
        <v>101</v>
      </c>
      <c r="B22" s="228">
        <v>13259900</v>
      </c>
      <c r="C22" s="228">
        <v>13259900</v>
      </c>
      <c r="D22" s="228">
        <v>13259900</v>
      </c>
    </row>
    <row r="23" spans="1:4" ht="15" customHeight="1" x14ac:dyDescent="0.25">
      <c r="A23" s="227" t="s">
        <v>133</v>
      </c>
      <c r="B23" s="228">
        <v>12343900</v>
      </c>
      <c r="C23" s="228">
        <v>12343900</v>
      </c>
      <c r="D23" s="228">
        <v>12343900</v>
      </c>
    </row>
    <row r="24" spans="1:4" ht="15" customHeight="1" x14ac:dyDescent="0.25">
      <c r="A24" s="227" t="s">
        <v>94</v>
      </c>
      <c r="B24" s="228">
        <v>9522200</v>
      </c>
      <c r="C24" s="228">
        <v>9522200</v>
      </c>
      <c r="D24" s="228">
        <v>9522200</v>
      </c>
    </row>
    <row r="25" spans="1:4" ht="15" customHeight="1" x14ac:dyDescent="0.25">
      <c r="A25" s="227" t="s">
        <v>134</v>
      </c>
      <c r="B25" s="228">
        <v>8416200</v>
      </c>
      <c r="C25" s="228">
        <v>8416200</v>
      </c>
      <c r="D25" s="228">
        <v>8416200</v>
      </c>
    </row>
    <row r="26" spans="1:4" ht="15" customHeight="1" x14ac:dyDescent="0.25">
      <c r="A26" s="227" t="s">
        <v>102</v>
      </c>
      <c r="B26" s="228">
        <v>7980000</v>
      </c>
      <c r="C26" s="228">
        <v>7980000</v>
      </c>
      <c r="D26" s="228">
        <v>7980000</v>
      </c>
    </row>
    <row r="27" spans="1:4" ht="15" customHeight="1" x14ac:dyDescent="0.25">
      <c r="A27" s="227" t="s">
        <v>135</v>
      </c>
      <c r="B27" s="228">
        <v>12682900</v>
      </c>
      <c r="C27" s="228">
        <v>12682900</v>
      </c>
      <c r="D27" s="228">
        <v>12682900</v>
      </c>
    </row>
    <row r="28" spans="1:4" ht="15" customHeight="1" x14ac:dyDescent="0.25">
      <c r="A28" s="227" t="s">
        <v>136</v>
      </c>
      <c r="B28" s="228">
        <v>9023300</v>
      </c>
      <c r="C28" s="228">
        <v>9023300</v>
      </c>
      <c r="D28" s="228">
        <v>9023300</v>
      </c>
    </row>
    <row r="29" spans="1:4" ht="15" customHeight="1" x14ac:dyDescent="0.25">
      <c r="A29" s="227" t="s">
        <v>137</v>
      </c>
      <c r="B29" s="228">
        <v>32904500</v>
      </c>
      <c r="C29" s="228">
        <v>32904500</v>
      </c>
      <c r="D29" s="228">
        <v>32904500</v>
      </c>
    </row>
    <row r="30" spans="1:4" ht="15" customHeight="1" x14ac:dyDescent="0.25">
      <c r="A30" s="227" t="s">
        <v>138</v>
      </c>
      <c r="B30" s="228">
        <v>12442700</v>
      </c>
      <c r="C30" s="228">
        <v>12442700</v>
      </c>
      <c r="D30" s="228">
        <v>12442700</v>
      </c>
    </row>
    <row r="31" spans="1:4" ht="15" customHeight="1" x14ac:dyDescent="0.25">
      <c r="A31" s="227" t="s">
        <v>77</v>
      </c>
      <c r="B31" s="228">
        <v>13379700</v>
      </c>
      <c r="C31" s="228">
        <v>13379700</v>
      </c>
      <c r="D31" s="228">
        <v>13379700</v>
      </c>
    </row>
    <row r="32" spans="1:4" ht="15" customHeight="1" x14ac:dyDescent="0.25">
      <c r="A32" s="227" t="s">
        <v>12</v>
      </c>
      <c r="B32" s="228">
        <v>18332200</v>
      </c>
      <c r="C32" s="228">
        <v>18332200</v>
      </c>
      <c r="D32" s="228">
        <v>18332200</v>
      </c>
    </row>
    <row r="33" spans="1:4" ht="15" customHeight="1" x14ac:dyDescent="0.25">
      <c r="A33" s="227" t="s">
        <v>95</v>
      </c>
      <c r="B33" s="228">
        <v>6438700</v>
      </c>
      <c r="C33" s="228">
        <v>6438700</v>
      </c>
      <c r="D33" s="228">
        <v>6438700</v>
      </c>
    </row>
    <row r="34" spans="1:4" ht="15" customHeight="1" x14ac:dyDescent="0.25">
      <c r="A34" s="227" t="s">
        <v>96</v>
      </c>
      <c r="B34" s="228">
        <v>14204300</v>
      </c>
      <c r="C34" s="228">
        <v>14204300</v>
      </c>
      <c r="D34" s="228">
        <v>14204300</v>
      </c>
    </row>
    <row r="35" spans="1:4" ht="15" customHeight="1" x14ac:dyDescent="0.25">
      <c r="A35" s="227" t="s">
        <v>139</v>
      </c>
      <c r="B35" s="228">
        <v>11424100</v>
      </c>
      <c r="C35" s="228">
        <v>11424100</v>
      </c>
      <c r="D35" s="228">
        <v>11424100</v>
      </c>
    </row>
    <row r="36" spans="1:4" ht="15" customHeight="1" x14ac:dyDescent="0.25">
      <c r="A36" s="227" t="s">
        <v>140</v>
      </c>
      <c r="B36" s="228">
        <v>16948600</v>
      </c>
      <c r="C36" s="228">
        <v>16948600</v>
      </c>
      <c r="D36" s="228">
        <v>16948600</v>
      </c>
    </row>
    <row r="37" spans="1:4" ht="19.5" customHeight="1" x14ac:dyDescent="0.25">
      <c r="A37" s="8" t="s">
        <v>82</v>
      </c>
      <c r="B37" s="9">
        <f>SUM(B6:B36)</f>
        <v>503634900</v>
      </c>
      <c r="C37" s="9">
        <f>SUM(C6:C36)</f>
        <v>503634900</v>
      </c>
      <c r="D37" s="9">
        <f>SUM(D6:D36)</f>
        <v>503634900</v>
      </c>
    </row>
    <row r="39" spans="1:4" ht="15.75" x14ac:dyDescent="0.25">
      <c r="B39" s="238"/>
      <c r="C39" s="238"/>
      <c r="D39" s="238"/>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
  <sheetViews>
    <sheetView view="pageBreakPreview" zoomScale="115" zoomScaleNormal="100" zoomScaleSheetLayoutView="115" workbookViewId="0">
      <selection activeCell="E2" sqref="E1:O1048576"/>
    </sheetView>
  </sheetViews>
  <sheetFormatPr defaultColWidth="9.140625" defaultRowHeight="15" x14ac:dyDescent="0.25"/>
  <cols>
    <col min="1" max="1" width="47.28515625" style="92" customWidth="1"/>
    <col min="2" max="2" width="19.7109375" style="92" customWidth="1"/>
    <col min="3" max="3" width="19.28515625" style="92" customWidth="1"/>
    <col min="4" max="4" width="17.42578125" style="92" customWidth="1"/>
    <col min="5" max="16384" width="9.140625" style="92"/>
  </cols>
  <sheetData>
    <row r="1" spans="1:4" ht="45" customHeight="1" x14ac:dyDescent="0.25">
      <c r="A1" s="91"/>
      <c r="B1" s="320"/>
      <c r="C1" s="320"/>
      <c r="D1" s="320"/>
    </row>
    <row r="2" spans="1:4" ht="23.25" customHeight="1" x14ac:dyDescent="0.25">
      <c r="A2" s="91"/>
      <c r="B2" s="91"/>
      <c r="C2" s="93"/>
      <c r="D2" s="270" t="s">
        <v>62</v>
      </c>
    </row>
    <row r="3" spans="1:4" ht="87" customHeight="1" x14ac:dyDescent="0.25">
      <c r="A3" s="325" t="s">
        <v>85</v>
      </c>
      <c r="B3" s="325"/>
      <c r="C3" s="325"/>
      <c r="D3" s="325"/>
    </row>
    <row r="4" spans="1:4" ht="20.25" customHeight="1" x14ac:dyDescent="0.25">
      <c r="A4" s="91"/>
      <c r="B4" s="91"/>
      <c r="C4" s="94"/>
      <c r="D4" s="94" t="s">
        <v>0</v>
      </c>
    </row>
    <row r="5" spans="1:4" ht="48.75" customHeight="1" x14ac:dyDescent="0.25">
      <c r="A5" s="101" t="s">
        <v>1</v>
      </c>
      <c r="B5" s="101" t="s">
        <v>2</v>
      </c>
      <c r="C5" s="101" t="s">
        <v>74</v>
      </c>
      <c r="D5" s="99" t="s">
        <v>84</v>
      </c>
    </row>
    <row r="6" spans="1:4" ht="15" customHeight="1" x14ac:dyDescent="0.25">
      <c r="A6" s="84" t="s">
        <v>3</v>
      </c>
      <c r="B6" s="85">
        <v>19976758.969999999</v>
      </c>
      <c r="C6" s="85">
        <v>19976758.969999999</v>
      </c>
      <c r="D6" s="129">
        <v>19976758.969999999</v>
      </c>
    </row>
    <row r="7" spans="1:4" ht="19.5" customHeight="1" x14ac:dyDescent="0.25">
      <c r="A7" s="95" t="s">
        <v>82</v>
      </c>
      <c r="B7" s="96">
        <f>SUM(B6:B6)</f>
        <v>19976758.969999999</v>
      </c>
      <c r="C7" s="96">
        <f>SUM(C6:C6)</f>
        <v>19976758.969999999</v>
      </c>
      <c r="D7" s="96">
        <f>SUM(D6:D6)</f>
        <v>19976758.969999999</v>
      </c>
    </row>
    <row r="9" spans="1:4" ht="15.75" x14ac:dyDescent="0.25">
      <c r="B9" s="238"/>
      <c r="C9" s="238"/>
      <c r="D9" s="238"/>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view="pageBreakPreview" zoomScale="110" zoomScaleNormal="100" zoomScaleSheetLayoutView="110" workbookViewId="0">
      <selection activeCell="E2" sqref="E1:M1048576"/>
    </sheetView>
  </sheetViews>
  <sheetFormatPr defaultRowHeight="15" x14ac:dyDescent="0.25"/>
  <cols>
    <col min="1" max="1" width="50" style="18" customWidth="1"/>
    <col min="2" max="2" width="19.85546875" style="18" customWidth="1"/>
    <col min="3" max="3" width="19.28515625" style="18" customWidth="1"/>
    <col min="4" max="4" width="17.42578125" style="18" customWidth="1"/>
  </cols>
  <sheetData>
    <row r="1" spans="1:4" ht="44.25" customHeight="1" x14ac:dyDescent="0.25">
      <c r="A1" s="1"/>
      <c r="B1" s="320"/>
      <c r="C1" s="320"/>
      <c r="D1" s="320"/>
    </row>
    <row r="2" spans="1:4" ht="22.5" customHeight="1" x14ac:dyDescent="0.25">
      <c r="A2" s="1"/>
      <c r="B2" s="1"/>
      <c r="C2" s="3"/>
      <c r="D2" s="270" t="s">
        <v>63</v>
      </c>
    </row>
    <row r="3" spans="1:4" ht="82.15" customHeight="1" x14ac:dyDescent="0.25">
      <c r="A3" s="325" t="s">
        <v>156</v>
      </c>
      <c r="B3" s="325"/>
      <c r="C3" s="325"/>
      <c r="D3" s="325"/>
    </row>
    <row r="4" spans="1:4" ht="15.75" x14ac:dyDescent="0.25">
      <c r="A4" s="1"/>
      <c r="B4" s="1"/>
      <c r="C4" s="19"/>
      <c r="D4" s="19" t="s">
        <v>0</v>
      </c>
    </row>
    <row r="5" spans="1:4" ht="31.5" x14ac:dyDescent="0.25">
      <c r="A5" s="20" t="s">
        <v>1</v>
      </c>
      <c r="B5" s="20" t="s">
        <v>2</v>
      </c>
      <c r="C5" s="20" t="s">
        <v>74</v>
      </c>
      <c r="D5" s="20" t="s">
        <v>84</v>
      </c>
    </row>
    <row r="6" spans="1:4" ht="15.75" x14ac:dyDescent="0.25">
      <c r="A6" s="175" t="s">
        <v>3</v>
      </c>
      <c r="B6" s="174">
        <v>119448</v>
      </c>
      <c r="C6" s="174">
        <v>119448</v>
      </c>
      <c r="D6" s="174">
        <v>119448</v>
      </c>
    </row>
    <row r="7" spans="1:4" ht="15.75" x14ac:dyDescent="0.25">
      <c r="A7" s="175" t="s">
        <v>4</v>
      </c>
      <c r="B7" s="174">
        <v>59724</v>
      </c>
      <c r="C7" s="174">
        <v>59724</v>
      </c>
      <c r="D7" s="174">
        <v>59724</v>
      </c>
    </row>
    <row r="8" spans="1:4" ht="15.75" x14ac:dyDescent="0.25">
      <c r="A8" s="258" t="s">
        <v>80</v>
      </c>
      <c r="B8" s="174">
        <v>59724</v>
      </c>
      <c r="C8" s="174">
        <v>59724</v>
      </c>
      <c r="D8" s="174">
        <v>59724</v>
      </c>
    </row>
    <row r="9" spans="1:4" ht="15.75" x14ac:dyDescent="0.25">
      <c r="A9" s="258" t="s">
        <v>90</v>
      </c>
      <c r="B9" s="174">
        <v>59724</v>
      </c>
      <c r="C9" s="174">
        <v>59724</v>
      </c>
      <c r="D9" s="174">
        <v>59724</v>
      </c>
    </row>
    <row r="10" spans="1:4" ht="15.75" x14ac:dyDescent="0.25">
      <c r="A10" s="258" t="s">
        <v>93</v>
      </c>
      <c r="B10" s="174">
        <v>59724</v>
      </c>
      <c r="C10" s="174">
        <v>59724</v>
      </c>
      <c r="D10" s="174">
        <v>59724</v>
      </c>
    </row>
    <row r="11" spans="1:4" ht="15.75" x14ac:dyDescent="0.25">
      <c r="A11" s="258" t="s">
        <v>88</v>
      </c>
      <c r="B11" s="174">
        <v>59724</v>
      </c>
      <c r="C11" s="174">
        <v>59724</v>
      </c>
      <c r="D11" s="174">
        <v>59724</v>
      </c>
    </row>
    <row r="12" spans="1:4" ht="15.75" x14ac:dyDescent="0.25">
      <c r="A12" s="258" t="s">
        <v>86</v>
      </c>
      <c r="B12" s="174">
        <v>59724</v>
      </c>
      <c r="C12" s="174">
        <v>59724</v>
      </c>
      <c r="D12" s="174">
        <v>59724</v>
      </c>
    </row>
    <row r="13" spans="1:4" ht="15.75" x14ac:dyDescent="0.25">
      <c r="A13" s="258" t="s">
        <v>81</v>
      </c>
      <c r="B13" s="174">
        <v>59724</v>
      </c>
      <c r="C13" s="174">
        <v>59724</v>
      </c>
      <c r="D13" s="174">
        <v>59724</v>
      </c>
    </row>
    <row r="14" spans="1:4" ht="15.75" x14ac:dyDescent="0.25">
      <c r="A14" s="175" t="s">
        <v>5</v>
      </c>
      <c r="B14" s="174">
        <v>59724</v>
      </c>
      <c r="C14" s="174">
        <v>59724</v>
      </c>
      <c r="D14" s="174">
        <v>59724</v>
      </c>
    </row>
    <row r="15" spans="1:4" ht="15.75" x14ac:dyDescent="0.25">
      <c r="A15" s="258" t="s">
        <v>87</v>
      </c>
      <c r="B15" s="174">
        <v>59724</v>
      </c>
      <c r="C15" s="174">
        <v>59724</v>
      </c>
      <c r="D15" s="174">
        <v>59724</v>
      </c>
    </row>
    <row r="16" spans="1:4" ht="15.75" x14ac:dyDescent="0.25">
      <c r="A16" s="258" t="s">
        <v>100</v>
      </c>
      <c r="B16" s="174">
        <v>59724</v>
      </c>
      <c r="C16" s="174">
        <v>59724</v>
      </c>
      <c r="D16" s="174">
        <v>59724</v>
      </c>
    </row>
    <row r="17" spans="1:4" ht="15.75" x14ac:dyDescent="0.25">
      <c r="A17" s="258" t="s">
        <v>101</v>
      </c>
      <c r="B17" s="174">
        <v>59724</v>
      </c>
      <c r="C17" s="174">
        <v>59724</v>
      </c>
      <c r="D17" s="174">
        <v>59724</v>
      </c>
    </row>
    <row r="18" spans="1:4" ht="15.75" x14ac:dyDescent="0.25">
      <c r="A18" s="258" t="s">
        <v>94</v>
      </c>
      <c r="B18" s="174">
        <v>59724</v>
      </c>
      <c r="C18" s="174">
        <v>59724</v>
      </c>
      <c r="D18" s="174">
        <v>59724</v>
      </c>
    </row>
    <row r="19" spans="1:4" ht="15.75" x14ac:dyDescent="0.25">
      <c r="A19" s="258" t="s">
        <v>134</v>
      </c>
      <c r="B19" s="174">
        <v>59724</v>
      </c>
      <c r="C19" s="174">
        <v>59724</v>
      </c>
      <c r="D19" s="174">
        <v>59724</v>
      </c>
    </row>
    <row r="20" spans="1:4" ht="15.75" x14ac:dyDescent="0.25">
      <c r="A20" s="258" t="s">
        <v>102</v>
      </c>
      <c r="B20" s="174">
        <v>59724</v>
      </c>
      <c r="C20" s="174">
        <v>59724</v>
      </c>
      <c r="D20" s="174">
        <v>59724</v>
      </c>
    </row>
    <row r="21" spans="1:4" ht="15.75" x14ac:dyDescent="0.25">
      <c r="A21" s="258" t="s">
        <v>135</v>
      </c>
      <c r="B21" s="174">
        <v>59724</v>
      </c>
      <c r="C21" s="174">
        <v>59724</v>
      </c>
      <c r="D21" s="174">
        <v>59724</v>
      </c>
    </row>
    <row r="22" spans="1:4" ht="15.75" x14ac:dyDescent="0.25">
      <c r="A22" s="258" t="s">
        <v>136</v>
      </c>
      <c r="B22" s="174">
        <v>59724</v>
      </c>
      <c r="C22" s="174">
        <v>59724</v>
      </c>
      <c r="D22" s="174">
        <v>59724</v>
      </c>
    </row>
    <row r="23" spans="1:4" ht="15.75" x14ac:dyDescent="0.25">
      <c r="A23" s="258" t="s">
        <v>137</v>
      </c>
      <c r="B23" s="174">
        <v>59724</v>
      </c>
      <c r="C23" s="174">
        <v>59724</v>
      </c>
      <c r="D23" s="174">
        <v>59724</v>
      </c>
    </row>
    <row r="24" spans="1:4" ht="15.75" x14ac:dyDescent="0.25">
      <c r="A24" s="258" t="s">
        <v>138</v>
      </c>
      <c r="B24" s="174">
        <v>59724</v>
      </c>
      <c r="C24" s="174">
        <v>59724</v>
      </c>
      <c r="D24" s="174">
        <v>59724</v>
      </c>
    </row>
    <row r="25" spans="1:4" ht="15.75" x14ac:dyDescent="0.25">
      <c r="A25" s="258" t="s">
        <v>77</v>
      </c>
      <c r="B25" s="174">
        <v>59724</v>
      </c>
      <c r="C25" s="174">
        <v>59724</v>
      </c>
      <c r="D25" s="174">
        <v>59724</v>
      </c>
    </row>
    <row r="26" spans="1:4" ht="15.75" x14ac:dyDescent="0.25">
      <c r="A26" s="258" t="s">
        <v>12</v>
      </c>
      <c r="B26" s="174">
        <v>59724</v>
      </c>
      <c r="C26" s="174">
        <v>59724</v>
      </c>
      <c r="D26" s="174">
        <v>59724</v>
      </c>
    </row>
    <row r="27" spans="1:4" ht="15.75" x14ac:dyDescent="0.25">
      <c r="A27" s="258" t="s">
        <v>95</v>
      </c>
      <c r="B27" s="174">
        <v>59724</v>
      </c>
      <c r="C27" s="174">
        <v>59724</v>
      </c>
      <c r="D27" s="174">
        <v>59724</v>
      </c>
    </row>
    <row r="28" spans="1:4" ht="15.75" x14ac:dyDescent="0.25">
      <c r="A28" s="258" t="s">
        <v>96</v>
      </c>
      <c r="B28" s="174">
        <v>59724</v>
      </c>
      <c r="C28" s="174">
        <v>59724</v>
      </c>
      <c r="D28" s="174">
        <v>59724</v>
      </c>
    </row>
    <row r="29" spans="1:4" ht="15.75" x14ac:dyDescent="0.25">
      <c r="A29" s="258" t="s">
        <v>139</v>
      </c>
      <c r="B29" s="174">
        <v>59724</v>
      </c>
      <c r="C29" s="174">
        <v>59724</v>
      </c>
      <c r="D29" s="174">
        <v>59724</v>
      </c>
    </row>
    <row r="30" spans="1:4" ht="15.75" x14ac:dyDescent="0.25">
      <c r="A30" s="258" t="s">
        <v>140</v>
      </c>
      <c r="B30" s="174">
        <v>59724</v>
      </c>
      <c r="C30" s="174">
        <v>59724</v>
      </c>
      <c r="D30" s="174">
        <v>59724</v>
      </c>
    </row>
    <row r="31" spans="1:4" ht="15.75" x14ac:dyDescent="0.25">
      <c r="A31" s="21" t="s">
        <v>82</v>
      </c>
      <c r="B31" s="22">
        <f>SUM(B6:B30)</f>
        <v>1552824</v>
      </c>
      <c r="C31" s="22">
        <f>SUM(C6:C30)</f>
        <v>1552824</v>
      </c>
      <c r="D31" s="22">
        <f>SUM(D6:D30)</f>
        <v>1552824</v>
      </c>
    </row>
    <row r="33" spans="2:4" ht="15.75" x14ac:dyDescent="0.25">
      <c r="B33" s="132"/>
      <c r="C33" s="132"/>
      <c r="D33" s="132"/>
    </row>
  </sheetData>
  <mergeCells count="2">
    <mergeCell ref="B1:D1"/>
    <mergeCell ref="A3:D3"/>
  </mergeCells>
  <pageMargins left="0.7" right="0.7" top="0.75" bottom="0.75" header="0.3" footer="0.3"/>
  <pageSetup paperSize="9" scale="82"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pageSetUpPr fitToPage="1"/>
  </sheetPr>
  <dimension ref="A1:D39"/>
  <sheetViews>
    <sheetView view="pageBreakPreview" zoomScale="115" zoomScaleNormal="100" zoomScaleSheetLayoutView="115" workbookViewId="0">
      <selection activeCell="C13" sqref="C13"/>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2" customHeight="1" x14ac:dyDescent="0.25">
      <c r="A1" s="1"/>
      <c r="B1" s="320"/>
      <c r="C1" s="320"/>
      <c r="D1" s="320"/>
    </row>
    <row r="2" spans="1:4" ht="23.25" customHeight="1" x14ac:dyDescent="0.25">
      <c r="A2" s="1"/>
      <c r="B2" s="1"/>
      <c r="C2" s="3"/>
      <c r="D2" s="270" t="s">
        <v>64</v>
      </c>
    </row>
    <row r="3" spans="1:4" ht="67.150000000000006" customHeight="1" x14ac:dyDescent="0.25">
      <c r="A3" s="327" t="s">
        <v>197</v>
      </c>
      <c r="B3" s="325"/>
      <c r="C3" s="325"/>
      <c r="D3" s="325"/>
    </row>
    <row r="4" spans="1:4" ht="20.25" customHeight="1" x14ac:dyDescent="0.25">
      <c r="A4" s="1"/>
      <c r="B4" s="1"/>
      <c r="C4" s="4"/>
      <c r="D4" s="4" t="s">
        <v>0</v>
      </c>
    </row>
    <row r="5" spans="1:4" ht="48.75" customHeight="1" x14ac:dyDescent="0.25">
      <c r="A5" s="5" t="s">
        <v>1</v>
      </c>
      <c r="B5" s="16" t="s">
        <v>2</v>
      </c>
      <c r="C5" s="17" t="s">
        <v>74</v>
      </c>
      <c r="D5" s="121" t="s">
        <v>84</v>
      </c>
    </row>
    <row r="6" spans="1:4" ht="15" customHeight="1" x14ac:dyDescent="0.25">
      <c r="A6" s="235" t="s">
        <v>3</v>
      </c>
      <c r="B6" s="236">
        <v>128122</v>
      </c>
      <c r="C6" s="236">
        <v>133018</v>
      </c>
      <c r="D6" s="236">
        <v>740619</v>
      </c>
    </row>
    <row r="7" spans="1:4" ht="15" customHeight="1" x14ac:dyDescent="0.25">
      <c r="A7" s="235" t="s">
        <v>4</v>
      </c>
      <c r="B7" s="236">
        <v>40934</v>
      </c>
      <c r="C7" s="236">
        <v>42498</v>
      </c>
      <c r="D7" s="236">
        <v>369928</v>
      </c>
    </row>
    <row r="8" spans="1:4" ht="15" customHeight="1" x14ac:dyDescent="0.25">
      <c r="A8" s="258" t="s">
        <v>80</v>
      </c>
      <c r="B8" s="236">
        <v>13045</v>
      </c>
      <c r="C8" s="236">
        <v>13543</v>
      </c>
      <c r="D8" s="236">
        <v>121254</v>
      </c>
    </row>
    <row r="9" spans="1:4" ht="15" customHeight="1" x14ac:dyDescent="0.25">
      <c r="A9" s="258" t="s">
        <v>108</v>
      </c>
      <c r="B9" s="236">
        <v>6313</v>
      </c>
      <c r="C9" s="236">
        <v>6554</v>
      </c>
      <c r="D9" s="236">
        <v>58895</v>
      </c>
    </row>
    <row r="10" spans="1:4" ht="15" customHeight="1" x14ac:dyDescent="0.25">
      <c r="A10" s="258" t="s">
        <v>89</v>
      </c>
      <c r="B10" s="236">
        <v>3156</v>
      </c>
      <c r="C10" s="236">
        <v>3277</v>
      </c>
      <c r="D10" s="236">
        <v>25012</v>
      </c>
    </row>
    <row r="11" spans="1:4" ht="15" customHeight="1" x14ac:dyDescent="0.25">
      <c r="A11" s="258" t="s">
        <v>90</v>
      </c>
      <c r="B11" s="236">
        <v>8400</v>
      </c>
      <c r="C11" s="236">
        <v>8721</v>
      </c>
      <c r="D11" s="236">
        <v>77948</v>
      </c>
    </row>
    <row r="12" spans="1:4" ht="15" customHeight="1" x14ac:dyDescent="0.25">
      <c r="A12" s="258" t="s">
        <v>91</v>
      </c>
      <c r="B12" s="236">
        <v>26064</v>
      </c>
      <c r="C12" s="236">
        <v>27060</v>
      </c>
      <c r="D12" s="236">
        <v>151462</v>
      </c>
    </row>
    <row r="13" spans="1:4" ht="15" customHeight="1" x14ac:dyDescent="0.25">
      <c r="A13" s="258" t="s">
        <v>92</v>
      </c>
      <c r="B13" s="236">
        <v>6261</v>
      </c>
      <c r="C13" s="236">
        <v>6501</v>
      </c>
      <c r="D13" s="236">
        <v>58895</v>
      </c>
    </row>
    <row r="14" spans="1:4" ht="15" customHeight="1" x14ac:dyDescent="0.25">
      <c r="A14" s="258" t="s">
        <v>93</v>
      </c>
      <c r="B14" s="236">
        <v>4123</v>
      </c>
      <c r="C14" s="236">
        <v>4281</v>
      </c>
      <c r="D14" s="236">
        <v>25983</v>
      </c>
    </row>
    <row r="15" spans="1:4" ht="15" customHeight="1" x14ac:dyDescent="0.25">
      <c r="A15" s="258" t="s">
        <v>88</v>
      </c>
      <c r="B15" s="236">
        <v>12993</v>
      </c>
      <c r="C15" s="236">
        <v>13490</v>
      </c>
      <c r="D15" s="236">
        <v>69288</v>
      </c>
    </row>
    <row r="16" spans="1:4" ht="15" customHeight="1" x14ac:dyDescent="0.25">
      <c r="A16" s="258" t="s">
        <v>86</v>
      </c>
      <c r="B16" s="236">
        <v>12211</v>
      </c>
      <c r="C16" s="236">
        <v>12677</v>
      </c>
      <c r="D16" s="236">
        <v>118760</v>
      </c>
    </row>
    <row r="17" spans="1:4" ht="15" customHeight="1" x14ac:dyDescent="0.25">
      <c r="A17" s="258" t="s">
        <v>81</v>
      </c>
      <c r="B17" s="236">
        <v>2374</v>
      </c>
      <c r="C17" s="236">
        <v>2465</v>
      </c>
      <c r="D17" s="236">
        <v>21547</v>
      </c>
    </row>
    <row r="18" spans="1:4" ht="15" customHeight="1" x14ac:dyDescent="0.25">
      <c r="A18" s="235" t="s">
        <v>5</v>
      </c>
      <c r="B18" s="236">
        <v>9157</v>
      </c>
      <c r="C18" s="236">
        <v>9507</v>
      </c>
      <c r="D18" s="236">
        <v>84877</v>
      </c>
    </row>
    <row r="19" spans="1:4" ht="15" customHeight="1" x14ac:dyDescent="0.25">
      <c r="A19" s="258" t="s">
        <v>132</v>
      </c>
      <c r="B19" s="236">
        <v>4200</v>
      </c>
      <c r="C19" s="236">
        <v>4360</v>
      </c>
      <c r="D19" s="236">
        <v>38869</v>
      </c>
    </row>
    <row r="20" spans="1:4" ht="15" customHeight="1" x14ac:dyDescent="0.25">
      <c r="A20" s="258" t="s">
        <v>87</v>
      </c>
      <c r="B20" s="236">
        <v>7540</v>
      </c>
      <c r="C20" s="236">
        <v>7828</v>
      </c>
      <c r="D20" s="236">
        <v>69288</v>
      </c>
    </row>
    <row r="21" spans="1:4" ht="15" customHeight="1" x14ac:dyDescent="0.25">
      <c r="A21" s="258" t="s">
        <v>100</v>
      </c>
      <c r="B21" s="236">
        <v>4200</v>
      </c>
      <c r="C21" s="236">
        <v>4360</v>
      </c>
      <c r="D21" s="236">
        <v>38869</v>
      </c>
    </row>
    <row r="22" spans="1:4" ht="15" customHeight="1" x14ac:dyDescent="0.25">
      <c r="A22" s="258" t="s">
        <v>101</v>
      </c>
      <c r="B22" s="236">
        <v>6313</v>
      </c>
      <c r="C22" s="236">
        <v>6554</v>
      </c>
      <c r="D22" s="236">
        <v>58895</v>
      </c>
    </row>
    <row r="23" spans="1:4" ht="15" customHeight="1" x14ac:dyDescent="0.25">
      <c r="A23" s="258" t="s">
        <v>133</v>
      </c>
      <c r="B23" s="236">
        <v>6522</v>
      </c>
      <c r="C23" s="236">
        <v>6771</v>
      </c>
      <c r="D23" s="236">
        <v>60627</v>
      </c>
    </row>
    <row r="24" spans="1:4" ht="15" customHeight="1" x14ac:dyDescent="0.25">
      <c r="A24" s="258" t="s">
        <v>94</v>
      </c>
      <c r="B24" s="236">
        <v>8062</v>
      </c>
      <c r="C24" s="236">
        <v>8370</v>
      </c>
      <c r="D24" s="236">
        <v>73723</v>
      </c>
    </row>
    <row r="25" spans="1:4" ht="15" customHeight="1" x14ac:dyDescent="0.25">
      <c r="A25" s="258" t="s">
        <v>134</v>
      </c>
      <c r="B25" s="236">
        <v>12732</v>
      </c>
      <c r="C25" s="236">
        <v>13219</v>
      </c>
      <c r="D25" s="236">
        <v>65824</v>
      </c>
    </row>
    <row r="26" spans="1:4" ht="15" customHeight="1" x14ac:dyDescent="0.25">
      <c r="A26" s="258" t="s">
        <v>102</v>
      </c>
      <c r="B26" s="236">
        <v>4123</v>
      </c>
      <c r="C26" s="236">
        <v>4281</v>
      </c>
      <c r="D26" s="236">
        <v>36376</v>
      </c>
    </row>
    <row r="27" spans="1:4" ht="15" customHeight="1" x14ac:dyDescent="0.25">
      <c r="A27" s="258" t="s">
        <v>135</v>
      </c>
      <c r="B27" s="236">
        <v>6313</v>
      </c>
      <c r="C27" s="236">
        <v>6554</v>
      </c>
      <c r="D27" s="236">
        <v>58895</v>
      </c>
    </row>
    <row r="28" spans="1:4" ht="15" customHeight="1" x14ac:dyDescent="0.25">
      <c r="A28" s="258" t="s">
        <v>136</v>
      </c>
      <c r="B28" s="236">
        <v>13331</v>
      </c>
      <c r="C28" s="236">
        <v>13840</v>
      </c>
      <c r="D28" s="236">
        <v>125689</v>
      </c>
    </row>
    <row r="29" spans="1:4" ht="15" customHeight="1" x14ac:dyDescent="0.25">
      <c r="A29" s="258" t="s">
        <v>137</v>
      </c>
      <c r="B29" s="236">
        <v>12027</v>
      </c>
      <c r="C29" s="236">
        <v>12486</v>
      </c>
      <c r="D29" s="236">
        <v>112592</v>
      </c>
    </row>
    <row r="30" spans="1:4" ht="15" customHeight="1" x14ac:dyDescent="0.25">
      <c r="A30" s="258" t="s">
        <v>138</v>
      </c>
      <c r="B30" s="236">
        <v>4200</v>
      </c>
      <c r="C30" s="236">
        <v>4360</v>
      </c>
      <c r="D30" s="236">
        <v>28476</v>
      </c>
    </row>
    <row r="31" spans="1:4" ht="15" customHeight="1" x14ac:dyDescent="0.25">
      <c r="A31" s="258" t="s">
        <v>77</v>
      </c>
      <c r="B31" s="236">
        <v>6574</v>
      </c>
      <c r="C31" s="236">
        <v>6825</v>
      </c>
      <c r="D31" s="236">
        <v>62359</v>
      </c>
    </row>
    <row r="32" spans="1:4" ht="15" customHeight="1" x14ac:dyDescent="0.25">
      <c r="A32" s="258" t="s">
        <v>12</v>
      </c>
      <c r="B32" s="236">
        <v>8400</v>
      </c>
      <c r="C32" s="236">
        <v>8721</v>
      </c>
      <c r="D32" s="236">
        <v>77948</v>
      </c>
    </row>
    <row r="33" spans="1:4" ht="15" customHeight="1" x14ac:dyDescent="0.25">
      <c r="A33" s="258" t="s">
        <v>95</v>
      </c>
      <c r="B33" s="236">
        <v>3156</v>
      </c>
      <c r="C33" s="236">
        <v>3277</v>
      </c>
      <c r="D33" s="236">
        <v>29447</v>
      </c>
    </row>
    <row r="34" spans="1:4" ht="15" customHeight="1" x14ac:dyDescent="0.25">
      <c r="A34" s="258" t="s">
        <v>96</v>
      </c>
      <c r="B34" s="236">
        <v>6313</v>
      </c>
      <c r="C34" s="236">
        <v>6554</v>
      </c>
      <c r="D34" s="236">
        <v>58895</v>
      </c>
    </row>
    <row r="35" spans="1:4" ht="15" customHeight="1" x14ac:dyDescent="0.25">
      <c r="A35" s="258" t="s">
        <v>139</v>
      </c>
      <c r="B35" s="236">
        <v>10696</v>
      </c>
      <c r="C35" s="236">
        <v>11105</v>
      </c>
      <c r="D35" s="236">
        <v>99706</v>
      </c>
    </row>
    <row r="36" spans="1:4" ht="15" customHeight="1" x14ac:dyDescent="0.25">
      <c r="A36" s="258" t="s">
        <v>140</v>
      </c>
      <c r="B36" s="236">
        <v>13045</v>
      </c>
      <c r="C36" s="236">
        <v>13543</v>
      </c>
      <c r="D36" s="236">
        <v>121254</v>
      </c>
    </row>
    <row r="37" spans="1:4" ht="19.5" customHeight="1" x14ac:dyDescent="0.25">
      <c r="A37" s="8" t="s">
        <v>82</v>
      </c>
      <c r="B37" s="9">
        <f>SUM(B6:B36)</f>
        <v>410900</v>
      </c>
      <c r="C37" s="9">
        <f>SUM(C6:C36)</f>
        <v>426600</v>
      </c>
      <c r="D37" s="9">
        <f>SUM(D6:D36)</f>
        <v>3142200</v>
      </c>
    </row>
    <row r="39" spans="1:4" ht="15.75" x14ac:dyDescent="0.25">
      <c r="B39" s="132"/>
      <c r="C39" s="132"/>
      <c r="D39"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pageSetUpPr fitToPage="1"/>
  </sheetPr>
  <dimension ref="A1:V68"/>
  <sheetViews>
    <sheetView view="pageBreakPreview" topLeftCell="A61" zoomScale="115" zoomScaleNormal="100" zoomScaleSheetLayoutView="115" workbookViewId="0">
      <selection activeCell="J3" sqref="J3"/>
    </sheetView>
  </sheetViews>
  <sheetFormatPr defaultColWidth="9.140625" defaultRowHeight="15" x14ac:dyDescent="0.25"/>
  <cols>
    <col min="1" max="1" width="52.140625" style="2" customWidth="1"/>
    <col min="2" max="2" width="19.85546875" style="2" customWidth="1"/>
    <col min="3" max="3" width="19.28515625" style="2" customWidth="1"/>
    <col min="4" max="4" width="17.42578125" style="2" customWidth="1"/>
    <col min="5" max="13" width="17.42578125" style="266" customWidth="1"/>
    <col min="14" max="15" width="9.140625" style="2"/>
    <col min="16" max="16" width="9.28515625" style="2" bestFit="1" customWidth="1"/>
    <col min="17" max="17" width="18.42578125" style="2" customWidth="1"/>
    <col min="18" max="18" width="9.28515625" style="2" bestFit="1" customWidth="1"/>
    <col min="19" max="21" width="19.7109375" style="2" customWidth="1"/>
    <col min="22" max="22" width="23.28515625" style="2" customWidth="1"/>
    <col min="23" max="16384" width="9.140625" style="2"/>
  </cols>
  <sheetData>
    <row r="1" spans="1:22" ht="34.5" customHeight="1" x14ac:dyDescent="0.25">
      <c r="A1" s="1"/>
      <c r="B1" s="320"/>
      <c r="C1" s="320"/>
      <c r="D1" s="320"/>
      <c r="E1" s="316"/>
      <c r="F1" s="316"/>
      <c r="G1" s="316"/>
      <c r="H1" s="316"/>
      <c r="I1" s="316"/>
      <c r="J1" s="316"/>
      <c r="K1" s="316"/>
      <c r="L1" s="316"/>
      <c r="M1" s="316"/>
      <c r="N1" s="322" t="s">
        <v>82</v>
      </c>
      <c r="O1" s="322"/>
      <c r="P1" s="322"/>
      <c r="Q1" s="322"/>
      <c r="R1" s="322"/>
      <c r="S1" s="103">
        <f t="array" aca="1" ref="S1" ca="1">SUM(S2:S17)-INDEX(OFFSET(INDIRECT(ADDRESS(MATCH("Наименование и статус муниципального образования Брянской области",$A:$A,0),MAX(--(OFFSET(INDIRECT(ADDRESS(MATCH("Наименование и статус муниципального образования Брянской области",$A:$A,0),1)),,,,10)="2024 год")*COLUMN(OFFSET(INDIRECT(ADDRESS(MATCH("Наименование и статус муниципального образования Брянской области",$A:$A,0),1)),,,,10))))),,,100,),MATCH("ИТОГО",$A:$A,0)-(MATCH("Наименование и статус муниципального образования Брянской области",$A:$A,0)-1))</f>
        <v>0</v>
      </c>
      <c r="T1" s="103">
        <f t="array" aca="1" ref="T1" ca="1">SUM(T2:T17)-INDEX(OFFSET(INDIRECT(ADDRESS(MATCH("Наименование и статус муниципального образования Брянской области",$A:$A,0),MAX(--(OFFSET(INDIRECT(ADDRESS(MATCH("Наименование и статус муниципального образования Брянской области",$A:$A,0),1)),,,,10)="2025 год")*COLUMN(OFFSET(INDIRECT(ADDRESS(MATCH("Наименование и статус муниципального образования Брянской области",$A:$A,0),1)),,,,10))))),,,100,),MATCH("ИТОГО",$A:$A,0)-(MATCH("Наименование и статус муниципального образования Брянской области",$A:$A,0)-1))</f>
        <v>0</v>
      </c>
      <c r="U1" s="103">
        <f t="array" aca="1" ref="U1" ca="1">SUM(U2:U17)-INDEX(OFFSET(INDIRECT(ADDRESS(MATCH("Наименование и статус муниципального образования Брянской области",$A:$A,0),MAX(--(OFFSET(INDIRECT(ADDRESS(MATCH("Наименование и статус муниципального образования Брянской области",$A:$A,0),1)),,,,10)="2026 год")*COLUMN(OFFSET(INDIRECT(ADDRESS(MATCH("Наименование и статус муниципального образования Брянской области",$A:$A,0),1)),,,,10))))),,,100,),MATCH("ИТОГО",$A:$A,0)-(MATCH("Наименование и статус муниципального образования Брянской области",$A:$A,0)-1))</f>
        <v>0</v>
      </c>
      <c r="V1" s="124" t="s">
        <v>83</v>
      </c>
    </row>
    <row r="2" spans="1:22" ht="23.25" customHeight="1" x14ac:dyDescent="0.25">
      <c r="A2" s="1"/>
      <c r="B2" s="1"/>
      <c r="C2" s="3"/>
      <c r="D2" s="270" t="s">
        <v>65</v>
      </c>
      <c r="E2" s="318"/>
      <c r="F2" s="318"/>
      <c r="G2" s="318"/>
      <c r="H2" s="318"/>
      <c r="I2" s="318"/>
      <c r="J2" s="318"/>
      <c r="K2" s="318"/>
      <c r="L2" s="318"/>
      <c r="M2" s="318"/>
      <c r="N2" s="105" t="s">
        <v>8</v>
      </c>
      <c r="O2" s="104" t="s">
        <v>7</v>
      </c>
      <c r="P2" s="105" t="s">
        <v>9</v>
      </c>
      <c r="Q2" s="271" t="s">
        <v>10</v>
      </c>
      <c r="R2" s="104">
        <v>530</v>
      </c>
      <c r="S2" s="105">
        <v>62124544</v>
      </c>
      <c r="T2" s="105">
        <v>62124544</v>
      </c>
      <c r="U2" s="105">
        <v>62124544</v>
      </c>
      <c r="V2" s="125"/>
    </row>
    <row r="3" spans="1:22" ht="118.5" customHeight="1" x14ac:dyDescent="0.25">
      <c r="A3" s="325" t="s">
        <v>367</v>
      </c>
      <c r="B3" s="325"/>
      <c r="C3" s="325"/>
      <c r="D3" s="326"/>
      <c r="E3" s="317"/>
      <c r="F3" s="317"/>
      <c r="G3" s="317"/>
      <c r="H3" s="317"/>
      <c r="I3" s="317"/>
      <c r="J3" s="317"/>
      <c r="K3" s="317"/>
      <c r="L3" s="317"/>
      <c r="M3" s="317"/>
      <c r="N3" s="106"/>
      <c r="O3" s="106"/>
      <c r="P3" s="106"/>
      <c r="Q3" s="106"/>
      <c r="R3" s="106"/>
      <c r="S3" s="130"/>
      <c r="T3" s="130"/>
      <c r="U3" s="130"/>
      <c r="V3" s="10"/>
    </row>
    <row r="4" spans="1:22" ht="20.25" customHeight="1" x14ac:dyDescent="0.25">
      <c r="A4" s="1"/>
      <c r="B4" s="1"/>
      <c r="C4" s="4"/>
      <c r="D4" s="4" t="s">
        <v>0</v>
      </c>
      <c r="E4" s="256"/>
      <c r="F4" s="256"/>
      <c r="G4" s="256"/>
      <c r="H4" s="256"/>
      <c r="I4" s="256"/>
      <c r="J4" s="256"/>
      <c r="K4" s="256"/>
      <c r="L4" s="256"/>
      <c r="M4" s="256"/>
      <c r="N4" s="107"/>
      <c r="O4" s="107"/>
      <c r="P4" s="107"/>
      <c r="Q4" s="107"/>
      <c r="R4" s="108"/>
      <c r="S4" s="109"/>
      <c r="T4" s="109"/>
      <c r="U4" s="109"/>
      <c r="V4" s="10"/>
    </row>
    <row r="5" spans="1:22" ht="48.75" customHeight="1" x14ac:dyDescent="0.25">
      <c r="A5" s="226" t="s">
        <v>1</v>
      </c>
      <c r="B5" s="226" t="s">
        <v>2</v>
      </c>
      <c r="C5" s="226" t="s">
        <v>74</v>
      </c>
      <c r="D5" s="126" t="s">
        <v>84</v>
      </c>
      <c r="E5" s="114"/>
      <c r="F5" s="114"/>
      <c r="G5" s="114"/>
      <c r="H5" s="114"/>
      <c r="I5" s="114"/>
      <c r="J5" s="114"/>
      <c r="K5" s="114"/>
      <c r="L5" s="114"/>
      <c r="M5" s="114"/>
      <c r="N5" s="10"/>
      <c r="O5" s="10"/>
      <c r="P5" s="10"/>
      <c r="Q5" s="10"/>
      <c r="R5" s="10"/>
      <c r="S5" s="110"/>
      <c r="T5" s="110"/>
      <c r="U5" s="110"/>
      <c r="V5" s="10"/>
    </row>
    <row r="6" spans="1:22" ht="15" customHeight="1" x14ac:dyDescent="0.25">
      <c r="A6" s="224" t="s">
        <v>3</v>
      </c>
      <c r="B6" s="251">
        <v>13139392</v>
      </c>
      <c r="C6" s="251">
        <v>13139392</v>
      </c>
      <c r="D6" s="251">
        <v>13139392</v>
      </c>
      <c r="E6" s="310"/>
      <c r="F6" s="310"/>
      <c r="G6" s="310"/>
      <c r="H6" s="310"/>
      <c r="I6" s="310"/>
      <c r="J6" s="310"/>
      <c r="K6" s="310"/>
      <c r="L6" s="310"/>
      <c r="M6" s="310"/>
      <c r="N6" s="10"/>
      <c r="O6" s="240"/>
      <c r="P6" s="240"/>
      <c r="Q6" s="240"/>
      <c r="R6" s="116"/>
      <c r="S6" s="116"/>
      <c r="T6" s="116"/>
      <c r="U6" s="116"/>
      <c r="V6" s="10"/>
    </row>
    <row r="7" spans="1:22" ht="15" customHeight="1" x14ac:dyDescent="0.25">
      <c r="A7" s="224" t="s">
        <v>4</v>
      </c>
      <c r="B7" s="251">
        <v>2389144</v>
      </c>
      <c r="C7" s="251">
        <v>2389144</v>
      </c>
      <c r="D7" s="251">
        <v>2389144</v>
      </c>
      <c r="E7" s="310"/>
      <c r="F7" s="310"/>
      <c r="G7" s="310"/>
      <c r="H7" s="310"/>
      <c r="I7" s="310"/>
      <c r="J7" s="310"/>
      <c r="K7" s="310"/>
      <c r="L7" s="310"/>
      <c r="M7" s="310"/>
      <c r="N7" s="10"/>
      <c r="O7" s="240"/>
      <c r="P7" s="240"/>
      <c r="Q7" s="240"/>
      <c r="R7" s="116"/>
      <c r="S7" s="116"/>
      <c r="T7" s="116"/>
      <c r="U7" s="10"/>
      <c r="V7" s="10"/>
    </row>
    <row r="8" spans="1:22" ht="15" customHeight="1" x14ac:dyDescent="0.25">
      <c r="A8" s="224" t="s">
        <v>80</v>
      </c>
      <c r="B8" s="251">
        <v>2090526</v>
      </c>
      <c r="C8" s="251">
        <v>2090526</v>
      </c>
      <c r="D8" s="251">
        <v>2090526</v>
      </c>
      <c r="E8" s="310"/>
      <c r="F8" s="310"/>
      <c r="G8" s="310"/>
      <c r="H8" s="310"/>
      <c r="I8" s="310"/>
      <c r="J8" s="310"/>
      <c r="K8" s="310"/>
      <c r="L8" s="310"/>
      <c r="M8" s="310"/>
      <c r="N8" s="10"/>
      <c r="O8" s="240"/>
      <c r="P8" s="240"/>
      <c r="Q8" s="240"/>
      <c r="R8" s="116"/>
      <c r="S8" s="116"/>
      <c r="T8" s="116"/>
      <c r="U8" s="10"/>
      <c r="V8" s="10"/>
    </row>
    <row r="9" spans="1:22" ht="15" customHeight="1" x14ac:dyDescent="0.25">
      <c r="A9" s="224" t="s">
        <v>108</v>
      </c>
      <c r="B9" s="251">
        <v>1194672</v>
      </c>
      <c r="C9" s="251">
        <v>1194672</v>
      </c>
      <c r="D9" s="251">
        <v>1194672</v>
      </c>
      <c r="E9" s="310"/>
      <c r="F9" s="310"/>
      <c r="G9" s="310"/>
      <c r="H9" s="310"/>
      <c r="I9" s="310"/>
      <c r="J9" s="310"/>
      <c r="K9" s="310"/>
      <c r="L9" s="310"/>
      <c r="M9" s="310"/>
      <c r="N9" s="10"/>
      <c r="O9" s="240"/>
      <c r="P9" s="240"/>
      <c r="Q9" s="240"/>
      <c r="R9" s="116"/>
      <c r="S9" s="116"/>
      <c r="T9" s="116"/>
      <c r="U9" s="10"/>
      <c r="V9" s="10"/>
    </row>
    <row r="10" spans="1:22" ht="15" customHeight="1" x14ac:dyDescent="0.25">
      <c r="A10" s="224" t="s">
        <v>89</v>
      </c>
      <c r="B10" s="251">
        <v>1194672</v>
      </c>
      <c r="C10" s="251">
        <v>1194672</v>
      </c>
      <c r="D10" s="251">
        <v>1194672</v>
      </c>
      <c r="E10" s="310"/>
      <c r="F10" s="310"/>
      <c r="G10" s="310"/>
      <c r="H10" s="310"/>
      <c r="I10" s="310"/>
      <c r="J10" s="310"/>
      <c r="K10" s="310"/>
      <c r="L10" s="310"/>
      <c r="M10" s="310"/>
      <c r="O10" s="239"/>
      <c r="P10" s="239"/>
      <c r="Q10" s="239"/>
      <c r="R10" s="116"/>
      <c r="S10" s="116"/>
      <c r="T10" s="116"/>
    </row>
    <row r="11" spans="1:22" ht="15" customHeight="1" x14ac:dyDescent="0.25">
      <c r="A11" s="224" t="s">
        <v>90</v>
      </c>
      <c r="B11" s="251">
        <v>1493290</v>
      </c>
      <c r="C11" s="251">
        <v>1493290</v>
      </c>
      <c r="D11" s="251">
        <v>1493290</v>
      </c>
      <c r="E11" s="310"/>
      <c r="F11" s="310"/>
      <c r="G11" s="310"/>
      <c r="H11" s="310"/>
      <c r="I11" s="310"/>
      <c r="J11" s="310"/>
      <c r="K11" s="310"/>
      <c r="L11" s="310"/>
      <c r="M11" s="310"/>
      <c r="O11" s="239"/>
      <c r="P11" s="239"/>
      <c r="Q11" s="239"/>
      <c r="R11" s="116"/>
      <c r="S11" s="116"/>
      <c r="T11" s="116"/>
    </row>
    <row r="12" spans="1:22" ht="31.5" x14ac:dyDescent="0.25">
      <c r="A12" s="224" t="s">
        <v>109</v>
      </c>
      <c r="B12" s="251">
        <v>200</v>
      </c>
      <c r="C12" s="251">
        <v>200</v>
      </c>
      <c r="D12" s="251">
        <v>200</v>
      </c>
      <c r="E12" s="310"/>
      <c r="F12" s="310"/>
      <c r="G12" s="310"/>
      <c r="H12" s="310"/>
      <c r="I12" s="310"/>
      <c r="J12" s="310"/>
      <c r="K12" s="310"/>
      <c r="L12" s="310"/>
      <c r="M12" s="310"/>
      <c r="O12" s="234"/>
      <c r="P12" s="234"/>
      <c r="Q12" s="234"/>
      <c r="R12" s="116"/>
      <c r="S12" s="116"/>
      <c r="T12" s="116"/>
    </row>
    <row r="13" spans="1:22" ht="15" customHeight="1" x14ac:dyDescent="0.25">
      <c r="A13" s="224" t="s">
        <v>91</v>
      </c>
      <c r="B13" s="251">
        <v>2389144</v>
      </c>
      <c r="C13" s="251">
        <v>2389144</v>
      </c>
      <c r="D13" s="251">
        <v>2389144</v>
      </c>
      <c r="E13" s="310"/>
      <c r="F13" s="310"/>
      <c r="G13" s="310"/>
      <c r="H13" s="310"/>
      <c r="I13" s="310"/>
      <c r="J13" s="310"/>
      <c r="K13" s="310"/>
      <c r="L13" s="310"/>
      <c r="M13" s="310"/>
      <c r="O13" s="239"/>
      <c r="P13" s="239"/>
      <c r="Q13" s="239"/>
      <c r="R13" s="116"/>
      <c r="S13" s="116"/>
      <c r="T13" s="116"/>
    </row>
    <row r="14" spans="1:22" ht="15" customHeight="1" x14ac:dyDescent="0.25">
      <c r="A14" s="224" t="s">
        <v>92</v>
      </c>
      <c r="B14" s="251">
        <v>1493290</v>
      </c>
      <c r="C14" s="251">
        <v>1493290</v>
      </c>
      <c r="D14" s="251">
        <v>1493290</v>
      </c>
      <c r="E14" s="310"/>
      <c r="F14" s="310"/>
      <c r="G14" s="310"/>
      <c r="H14" s="310"/>
      <c r="I14" s="310"/>
      <c r="J14" s="310"/>
      <c r="K14" s="310"/>
      <c r="L14" s="310"/>
      <c r="M14" s="310"/>
      <c r="O14" s="239"/>
      <c r="P14" s="239"/>
      <c r="Q14" s="239"/>
      <c r="R14" s="116"/>
      <c r="S14" s="116"/>
      <c r="T14" s="116"/>
    </row>
    <row r="15" spans="1:22" ht="31.5" x14ac:dyDescent="0.25">
      <c r="A15" s="224" t="s">
        <v>104</v>
      </c>
      <c r="B15" s="251">
        <v>200</v>
      </c>
      <c r="C15" s="251">
        <v>200</v>
      </c>
      <c r="D15" s="251">
        <v>200</v>
      </c>
      <c r="E15" s="310"/>
      <c r="F15" s="310"/>
      <c r="G15" s="310"/>
      <c r="H15" s="310"/>
      <c r="I15" s="310"/>
      <c r="J15" s="310"/>
      <c r="K15" s="310"/>
      <c r="L15" s="310"/>
      <c r="M15" s="310"/>
      <c r="O15" s="234"/>
      <c r="P15" s="234"/>
      <c r="Q15" s="234"/>
      <c r="R15" s="116"/>
      <c r="S15" s="116"/>
      <c r="T15" s="116"/>
    </row>
    <row r="16" spans="1:22" ht="15" customHeight="1" x14ac:dyDescent="0.25">
      <c r="A16" s="224" t="s">
        <v>93</v>
      </c>
      <c r="B16" s="251">
        <v>1194672</v>
      </c>
      <c r="C16" s="251">
        <v>1194672</v>
      </c>
      <c r="D16" s="251">
        <v>1194672</v>
      </c>
      <c r="E16" s="310"/>
      <c r="F16" s="310"/>
      <c r="G16" s="310"/>
      <c r="H16" s="310"/>
      <c r="I16" s="310"/>
      <c r="J16" s="310"/>
      <c r="K16" s="310"/>
      <c r="L16" s="310"/>
      <c r="M16" s="310"/>
      <c r="O16" s="239"/>
      <c r="P16" s="239"/>
      <c r="Q16" s="239"/>
      <c r="R16" s="116"/>
      <c r="S16" s="116"/>
      <c r="T16" s="116"/>
    </row>
    <row r="17" spans="1:20" ht="15" customHeight="1" x14ac:dyDescent="0.25">
      <c r="A17" s="224" t="s">
        <v>88</v>
      </c>
      <c r="B17" s="251">
        <v>1194672</v>
      </c>
      <c r="C17" s="251">
        <v>1194672</v>
      </c>
      <c r="D17" s="251">
        <v>1194672</v>
      </c>
      <c r="E17" s="310"/>
      <c r="F17" s="310"/>
      <c r="G17" s="310"/>
      <c r="H17" s="310"/>
      <c r="I17" s="310"/>
      <c r="J17" s="310"/>
      <c r="K17" s="310"/>
      <c r="L17" s="310"/>
      <c r="M17" s="310"/>
      <c r="O17" s="239"/>
      <c r="P17" s="239"/>
      <c r="Q17" s="239"/>
      <c r="R17" s="116"/>
      <c r="S17" s="116"/>
      <c r="T17" s="116"/>
    </row>
    <row r="18" spans="1:20" ht="31.5" x14ac:dyDescent="0.25">
      <c r="A18" s="224" t="s">
        <v>111</v>
      </c>
      <c r="B18" s="251">
        <v>200</v>
      </c>
      <c r="C18" s="251">
        <v>200</v>
      </c>
      <c r="D18" s="251">
        <v>200</v>
      </c>
      <c r="E18" s="310"/>
      <c r="F18" s="310"/>
      <c r="G18" s="310"/>
      <c r="H18" s="310"/>
      <c r="I18" s="310"/>
      <c r="J18" s="310"/>
      <c r="K18" s="310"/>
      <c r="L18" s="310"/>
      <c r="M18" s="310"/>
      <c r="O18" s="234"/>
      <c r="P18" s="234"/>
      <c r="Q18" s="234"/>
      <c r="R18" s="116"/>
      <c r="S18" s="116"/>
      <c r="T18" s="116"/>
    </row>
    <row r="19" spans="1:20" ht="15" customHeight="1" x14ac:dyDescent="0.25">
      <c r="A19" s="224" t="s">
        <v>86</v>
      </c>
      <c r="B19" s="251">
        <v>2389144</v>
      </c>
      <c r="C19" s="251">
        <v>2389144</v>
      </c>
      <c r="D19" s="251">
        <v>2389144</v>
      </c>
      <c r="E19" s="310"/>
      <c r="F19" s="310"/>
      <c r="G19" s="310"/>
      <c r="H19" s="310"/>
      <c r="I19" s="310"/>
      <c r="J19" s="310"/>
      <c r="K19" s="310"/>
      <c r="L19" s="310"/>
      <c r="M19" s="310"/>
      <c r="O19" s="239"/>
      <c r="P19" s="239"/>
      <c r="Q19" s="239"/>
      <c r="R19" s="116"/>
      <c r="S19" s="116"/>
      <c r="T19" s="116"/>
    </row>
    <row r="20" spans="1:20" ht="31.5" x14ac:dyDescent="0.25">
      <c r="A20" s="224" t="s">
        <v>112</v>
      </c>
      <c r="B20" s="251">
        <v>200</v>
      </c>
      <c r="C20" s="251">
        <v>200</v>
      </c>
      <c r="D20" s="251">
        <v>200</v>
      </c>
      <c r="E20" s="310"/>
      <c r="F20" s="310"/>
      <c r="G20" s="310"/>
      <c r="H20" s="310"/>
      <c r="I20" s="310"/>
      <c r="J20" s="310"/>
      <c r="K20" s="310"/>
      <c r="L20" s="310"/>
      <c r="M20" s="310"/>
      <c r="O20" s="234"/>
      <c r="P20" s="234"/>
      <c r="Q20" s="234"/>
      <c r="R20" s="116"/>
      <c r="S20" s="116"/>
      <c r="T20" s="116"/>
    </row>
    <row r="21" spans="1:20" ht="31.5" x14ac:dyDescent="0.25">
      <c r="A21" s="224" t="s">
        <v>113</v>
      </c>
      <c r="B21" s="251">
        <v>200</v>
      </c>
      <c r="C21" s="251">
        <v>200</v>
      </c>
      <c r="D21" s="251">
        <v>200</v>
      </c>
      <c r="E21" s="310"/>
      <c r="F21" s="310"/>
      <c r="G21" s="310"/>
      <c r="H21" s="310"/>
      <c r="I21" s="310"/>
      <c r="J21" s="310"/>
      <c r="K21" s="310"/>
      <c r="L21" s="310"/>
      <c r="M21" s="310"/>
      <c r="O21" s="234"/>
      <c r="P21" s="234"/>
      <c r="Q21" s="234"/>
      <c r="R21" s="116"/>
      <c r="S21" s="116"/>
      <c r="T21" s="116"/>
    </row>
    <row r="22" spans="1:20" ht="31.5" x14ac:dyDescent="0.25">
      <c r="A22" s="224" t="s">
        <v>114</v>
      </c>
      <c r="B22" s="251">
        <v>200</v>
      </c>
      <c r="C22" s="251">
        <v>200</v>
      </c>
      <c r="D22" s="251">
        <v>200</v>
      </c>
      <c r="E22" s="310"/>
      <c r="F22" s="310"/>
      <c r="G22" s="310"/>
      <c r="H22" s="310"/>
      <c r="I22" s="310"/>
      <c r="J22" s="310"/>
      <c r="K22" s="310"/>
      <c r="L22" s="310"/>
      <c r="M22" s="310"/>
      <c r="O22" s="234"/>
      <c r="P22" s="234"/>
      <c r="Q22" s="234"/>
      <c r="R22" s="116"/>
      <c r="S22" s="116"/>
      <c r="T22" s="116"/>
    </row>
    <row r="23" spans="1:20" ht="31.5" x14ac:dyDescent="0.25">
      <c r="A23" s="224" t="s">
        <v>115</v>
      </c>
      <c r="B23" s="251">
        <v>200</v>
      </c>
      <c r="C23" s="251">
        <v>200</v>
      </c>
      <c r="D23" s="251">
        <v>200</v>
      </c>
      <c r="E23" s="310"/>
      <c r="F23" s="310"/>
      <c r="G23" s="310"/>
      <c r="H23" s="310"/>
      <c r="I23" s="310"/>
      <c r="J23" s="310"/>
      <c r="K23" s="310"/>
      <c r="L23" s="310"/>
      <c r="M23" s="310"/>
      <c r="O23" s="234"/>
      <c r="P23" s="234"/>
      <c r="Q23" s="234"/>
      <c r="R23" s="116"/>
      <c r="S23" s="116"/>
      <c r="T23" s="116"/>
    </row>
    <row r="24" spans="1:20" ht="31.5" x14ac:dyDescent="0.25">
      <c r="A24" s="224" t="s">
        <v>185</v>
      </c>
      <c r="B24" s="251">
        <v>200</v>
      </c>
      <c r="C24" s="251">
        <v>200</v>
      </c>
      <c r="D24" s="251">
        <v>200</v>
      </c>
      <c r="E24" s="310"/>
      <c r="F24" s="310"/>
      <c r="G24" s="310"/>
      <c r="H24" s="310"/>
      <c r="I24" s="310"/>
      <c r="J24" s="310"/>
      <c r="K24" s="310"/>
      <c r="L24" s="310"/>
      <c r="M24" s="310"/>
      <c r="O24" s="234"/>
      <c r="P24" s="234"/>
      <c r="Q24" s="234"/>
      <c r="R24" s="116"/>
      <c r="S24" s="116"/>
      <c r="T24" s="116"/>
    </row>
    <row r="25" spans="1:20" ht="15" customHeight="1" x14ac:dyDescent="0.25">
      <c r="A25" s="224" t="s">
        <v>81</v>
      </c>
      <c r="B25" s="251">
        <v>1194672</v>
      </c>
      <c r="C25" s="251">
        <v>1194672</v>
      </c>
      <c r="D25" s="251">
        <v>1194672</v>
      </c>
      <c r="E25" s="310"/>
      <c r="F25" s="310"/>
      <c r="G25" s="310"/>
      <c r="H25" s="310"/>
      <c r="I25" s="310"/>
      <c r="J25" s="310"/>
      <c r="K25" s="310"/>
      <c r="L25" s="310"/>
      <c r="M25" s="310"/>
      <c r="O25" s="239"/>
      <c r="P25" s="239"/>
      <c r="Q25" s="239"/>
      <c r="R25" s="116"/>
      <c r="S25" s="116"/>
      <c r="T25" s="116"/>
    </row>
    <row r="26" spans="1:20" s="173" customFormat="1" ht="15" customHeight="1" x14ac:dyDescent="0.25">
      <c r="A26" s="224" t="s">
        <v>5</v>
      </c>
      <c r="B26" s="251">
        <v>2090526</v>
      </c>
      <c r="C26" s="251">
        <v>2090526</v>
      </c>
      <c r="D26" s="251">
        <v>2090526</v>
      </c>
      <c r="E26" s="310"/>
      <c r="F26" s="310"/>
      <c r="G26" s="310"/>
      <c r="H26" s="310"/>
      <c r="I26" s="310"/>
      <c r="J26" s="310"/>
      <c r="K26" s="310"/>
      <c r="L26" s="310"/>
      <c r="M26" s="310"/>
      <c r="O26" s="239"/>
      <c r="P26" s="239"/>
      <c r="Q26" s="239"/>
      <c r="R26" s="116"/>
      <c r="S26" s="116"/>
      <c r="T26" s="116"/>
    </row>
    <row r="27" spans="1:20" s="173" customFormat="1" ht="15" customHeight="1" x14ac:dyDescent="0.25">
      <c r="A27" s="224" t="s">
        <v>132</v>
      </c>
      <c r="B27" s="251">
        <v>1194672</v>
      </c>
      <c r="C27" s="251">
        <v>1194672</v>
      </c>
      <c r="D27" s="251">
        <v>1194672</v>
      </c>
      <c r="E27" s="310"/>
      <c r="F27" s="310"/>
      <c r="G27" s="310"/>
      <c r="H27" s="310"/>
      <c r="I27" s="310"/>
      <c r="J27" s="310"/>
      <c r="K27" s="310"/>
      <c r="L27" s="310"/>
      <c r="M27" s="310"/>
      <c r="O27" s="239"/>
      <c r="P27" s="239"/>
      <c r="Q27" s="239"/>
      <c r="R27" s="116"/>
      <c r="S27" s="116"/>
      <c r="T27" s="116"/>
    </row>
    <row r="28" spans="1:20" s="173" customFormat="1" ht="31.5" x14ac:dyDescent="0.25">
      <c r="A28" s="224" t="s">
        <v>198</v>
      </c>
      <c r="B28" s="251">
        <v>200</v>
      </c>
      <c r="C28" s="251">
        <v>200</v>
      </c>
      <c r="D28" s="251">
        <v>200</v>
      </c>
      <c r="E28" s="310"/>
      <c r="F28" s="310"/>
      <c r="G28" s="310"/>
      <c r="H28" s="310"/>
      <c r="I28" s="310"/>
      <c r="J28" s="310"/>
      <c r="K28" s="310"/>
      <c r="L28" s="310"/>
      <c r="M28" s="310"/>
      <c r="O28" s="234"/>
      <c r="P28" s="234"/>
      <c r="Q28" s="234"/>
      <c r="R28" s="116"/>
      <c r="S28" s="116"/>
      <c r="T28" s="116"/>
    </row>
    <row r="29" spans="1:20" s="173" customFormat="1" ht="31.5" x14ac:dyDescent="0.25">
      <c r="A29" s="224" t="s">
        <v>191</v>
      </c>
      <c r="B29" s="251">
        <v>200</v>
      </c>
      <c r="C29" s="251">
        <v>200</v>
      </c>
      <c r="D29" s="251">
        <v>200</v>
      </c>
      <c r="E29" s="310"/>
      <c r="F29" s="310"/>
      <c r="G29" s="310"/>
      <c r="H29" s="310"/>
      <c r="I29" s="310"/>
      <c r="J29" s="310"/>
      <c r="K29" s="310"/>
      <c r="L29" s="310"/>
      <c r="M29" s="310"/>
      <c r="O29" s="234"/>
      <c r="P29" s="234"/>
      <c r="Q29" s="234"/>
      <c r="R29" s="116"/>
      <c r="S29" s="116"/>
      <c r="T29" s="116"/>
    </row>
    <row r="30" spans="1:20" s="173" customFormat="1" ht="15" customHeight="1" x14ac:dyDescent="0.25">
      <c r="A30" s="224" t="s">
        <v>87</v>
      </c>
      <c r="B30" s="251">
        <v>2090526</v>
      </c>
      <c r="C30" s="251">
        <v>2090526</v>
      </c>
      <c r="D30" s="251">
        <v>2090526</v>
      </c>
      <c r="E30" s="310"/>
      <c r="F30" s="310"/>
      <c r="G30" s="310"/>
      <c r="H30" s="310"/>
      <c r="I30" s="310"/>
      <c r="J30" s="310"/>
      <c r="K30" s="310"/>
      <c r="L30" s="310"/>
      <c r="M30" s="310"/>
      <c r="O30" s="239"/>
      <c r="P30" s="239"/>
      <c r="Q30" s="239"/>
      <c r="R30" s="116"/>
      <c r="S30" s="116"/>
      <c r="T30" s="116"/>
    </row>
    <row r="31" spans="1:20" s="173" customFormat="1" ht="31.5" x14ac:dyDescent="0.25">
      <c r="A31" s="224" t="s">
        <v>116</v>
      </c>
      <c r="B31" s="251">
        <v>200</v>
      </c>
      <c r="C31" s="251">
        <v>200</v>
      </c>
      <c r="D31" s="251">
        <v>200</v>
      </c>
      <c r="E31" s="310"/>
      <c r="F31" s="310"/>
      <c r="G31" s="310"/>
      <c r="H31" s="310"/>
      <c r="I31" s="310"/>
      <c r="J31" s="310"/>
      <c r="K31" s="310"/>
      <c r="L31" s="310"/>
      <c r="M31" s="310"/>
      <c r="O31" s="234"/>
      <c r="P31" s="234"/>
      <c r="Q31" s="234"/>
      <c r="R31" s="116"/>
      <c r="S31" s="116"/>
      <c r="T31" s="116"/>
    </row>
    <row r="32" spans="1:20" s="173" customFormat="1" ht="15" customHeight="1" x14ac:dyDescent="0.25">
      <c r="A32" s="224" t="s">
        <v>100</v>
      </c>
      <c r="B32" s="251">
        <v>1194672</v>
      </c>
      <c r="C32" s="251">
        <v>1194672</v>
      </c>
      <c r="D32" s="251">
        <v>1194672</v>
      </c>
      <c r="E32" s="310"/>
      <c r="F32" s="310"/>
      <c r="G32" s="310"/>
      <c r="H32" s="310"/>
      <c r="I32" s="310"/>
      <c r="J32" s="310"/>
      <c r="K32" s="310"/>
      <c r="L32" s="310"/>
      <c r="M32" s="310"/>
      <c r="O32" s="239"/>
      <c r="P32" s="239"/>
      <c r="Q32" s="239"/>
      <c r="R32" s="116"/>
      <c r="S32" s="116"/>
      <c r="T32" s="116"/>
    </row>
    <row r="33" spans="1:20" s="173" customFormat="1" ht="31.5" x14ac:dyDescent="0.25">
      <c r="A33" s="224" t="s">
        <v>186</v>
      </c>
      <c r="B33" s="251">
        <v>200</v>
      </c>
      <c r="C33" s="251">
        <v>200</v>
      </c>
      <c r="D33" s="251">
        <v>200</v>
      </c>
      <c r="E33" s="310"/>
      <c r="F33" s="310"/>
      <c r="G33" s="310"/>
      <c r="H33" s="310"/>
      <c r="I33" s="310"/>
      <c r="J33" s="310"/>
      <c r="K33" s="310"/>
      <c r="L33" s="310"/>
      <c r="M33" s="310"/>
      <c r="O33" s="234"/>
      <c r="P33" s="234"/>
      <c r="Q33" s="234"/>
      <c r="R33" s="116"/>
      <c r="S33" s="116"/>
      <c r="T33" s="116"/>
    </row>
    <row r="34" spans="1:20" s="173" customFormat="1" ht="15" customHeight="1" x14ac:dyDescent="0.25">
      <c r="A34" s="224" t="s">
        <v>101</v>
      </c>
      <c r="B34" s="251">
        <v>1493290</v>
      </c>
      <c r="C34" s="251">
        <v>1493290</v>
      </c>
      <c r="D34" s="251">
        <v>1493290</v>
      </c>
      <c r="E34" s="310"/>
      <c r="F34" s="310"/>
      <c r="G34" s="310"/>
      <c r="H34" s="310"/>
      <c r="I34" s="310"/>
      <c r="J34" s="310"/>
      <c r="K34" s="310"/>
      <c r="L34" s="310"/>
      <c r="M34" s="310"/>
      <c r="O34" s="239"/>
      <c r="P34" s="239"/>
      <c r="Q34" s="239"/>
      <c r="R34" s="116"/>
      <c r="S34" s="116"/>
      <c r="T34" s="116"/>
    </row>
    <row r="35" spans="1:20" s="173" customFormat="1" ht="31.5" x14ac:dyDescent="0.25">
      <c r="A35" s="224" t="s">
        <v>168</v>
      </c>
      <c r="B35" s="251">
        <v>200</v>
      </c>
      <c r="C35" s="251">
        <v>200</v>
      </c>
      <c r="D35" s="251">
        <v>200</v>
      </c>
      <c r="E35" s="310"/>
      <c r="F35" s="310"/>
      <c r="G35" s="310"/>
      <c r="H35" s="310"/>
      <c r="I35" s="310"/>
      <c r="J35" s="310"/>
      <c r="K35" s="310"/>
      <c r="L35" s="310"/>
      <c r="M35" s="310"/>
      <c r="O35" s="234"/>
      <c r="P35" s="234"/>
      <c r="Q35" s="234"/>
      <c r="R35" s="116"/>
      <c r="S35" s="116"/>
      <c r="T35" s="116"/>
    </row>
    <row r="36" spans="1:20" s="173" customFormat="1" ht="15" customHeight="1" x14ac:dyDescent="0.25">
      <c r="A36" s="224" t="s">
        <v>133</v>
      </c>
      <c r="B36" s="251">
        <v>1493290</v>
      </c>
      <c r="C36" s="251">
        <v>1493290</v>
      </c>
      <c r="D36" s="251">
        <v>1493290</v>
      </c>
      <c r="E36" s="310"/>
      <c r="F36" s="310"/>
      <c r="G36" s="310"/>
      <c r="H36" s="310"/>
      <c r="I36" s="310"/>
      <c r="J36" s="310"/>
      <c r="K36" s="310"/>
      <c r="L36" s="310"/>
      <c r="M36" s="310"/>
      <c r="O36" s="239"/>
      <c r="P36" s="239"/>
      <c r="Q36" s="239"/>
      <c r="R36" s="116"/>
      <c r="S36" s="116"/>
      <c r="T36" s="116"/>
    </row>
    <row r="37" spans="1:20" s="173" customFormat="1" ht="15" customHeight="1" x14ac:dyDescent="0.25">
      <c r="A37" s="182" t="s">
        <v>94</v>
      </c>
      <c r="B37" s="251">
        <v>1194672</v>
      </c>
      <c r="C37" s="251">
        <v>1194672</v>
      </c>
      <c r="D37" s="251">
        <v>1194672</v>
      </c>
      <c r="E37" s="310"/>
      <c r="F37" s="310"/>
      <c r="G37" s="310"/>
      <c r="H37" s="310"/>
      <c r="I37" s="310"/>
      <c r="J37" s="310"/>
      <c r="K37" s="310"/>
      <c r="L37" s="310"/>
      <c r="M37" s="310"/>
      <c r="O37" s="239"/>
      <c r="P37" s="239"/>
      <c r="Q37" s="239"/>
      <c r="R37" s="116"/>
      <c r="S37" s="116"/>
      <c r="T37" s="116"/>
    </row>
    <row r="38" spans="1:20" s="173" customFormat="1" ht="31.5" x14ac:dyDescent="0.25">
      <c r="A38" s="224" t="s">
        <v>118</v>
      </c>
      <c r="B38" s="251">
        <v>200</v>
      </c>
      <c r="C38" s="251">
        <v>200</v>
      </c>
      <c r="D38" s="251">
        <v>200</v>
      </c>
      <c r="E38" s="310"/>
      <c r="F38" s="310"/>
      <c r="G38" s="310"/>
      <c r="H38" s="310"/>
      <c r="I38" s="310"/>
      <c r="J38" s="310"/>
      <c r="K38" s="310"/>
      <c r="L38" s="310"/>
      <c r="M38" s="310"/>
      <c r="O38" s="234"/>
      <c r="P38" s="234"/>
      <c r="Q38" s="234"/>
      <c r="R38" s="116"/>
      <c r="S38" s="116"/>
      <c r="T38" s="116"/>
    </row>
    <row r="39" spans="1:20" s="173" customFormat="1" ht="15" customHeight="1" x14ac:dyDescent="0.25">
      <c r="A39" s="224" t="s">
        <v>134</v>
      </c>
      <c r="B39" s="251">
        <v>1194672</v>
      </c>
      <c r="C39" s="251">
        <v>1194672</v>
      </c>
      <c r="D39" s="251">
        <v>1194672</v>
      </c>
      <c r="E39" s="310"/>
      <c r="F39" s="310"/>
      <c r="G39" s="310"/>
      <c r="H39" s="310"/>
      <c r="I39" s="310"/>
      <c r="J39" s="310"/>
      <c r="K39" s="310"/>
      <c r="L39" s="310"/>
      <c r="M39" s="310"/>
      <c r="O39" s="239"/>
      <c r="P39" s="239"/>
      <c r="Q39" s="239"/>
      <c r="R39" s="116"/>
      <c r="S39" s="116"/>
      <c r="T39" s="116"/>
    </row>
    <row r="40" spans="1:20" s="173" customFormat="1" ht="31.5" x14ac:dyDescent="0.25">
      <c r="A40" s="224" t="s">
        <v>119</v>
      </c>
      <c r="B40" s="251">
        <v>200</v>
      </c>
      <c r="C40" s="251">
        <v>200</v>
      </c>
      <c r="D40" s="251">
        <v>200</v>
      </c>
      <c r="E40" s="310"/>
      <c r="F40" s="310"/>
      <c r="G40" s="310"/>
      <c r="H40" s="310"/>
      <c r="I40" s="310"/>
      <c r="J40" s="310"/>
      <c r="K40" s="310"/>
      <c r="L40" s="310"/>
      <c r="M40" s="310"/>
      <c r="O40" s="234"/>
      <c r="P40" s="234"/>
      <c r="Q40" s="234"/>
      <c r="R40" s="116"/>
      <c r="S40" s="116"/>
      <c r="T40" s="116"/>
    </row>
    <row r="41" spans="1:20" s="173" customFormat="1" ht="15" customHeight="1" x14ac:dyDescent="0.25">
      <c r="A41" s="224" t="s">
        <v>102</v>
      </c>
      <c r="B41" s="251">
        <v>1194672</v>
      </c>
      <c r="C41" s="251">
        <v>1194672</v>
      </c>
      <c r="D41" s="251">
        <v>1194672</v>
      </c>
      <c r="E41" s="310"/>
      <c r="F41" s="310"/>
      <c r="G41" s="310"/>
      <c r="H41" s="310"/>
      <c r="I41" s="310"/>
      <c r="J41" s="310"/>
      <c r="K41" s="310"/>
      <c r="L41" s="310"/>
      <c r="M41" s="310"/>
      <c r="O41" s="239"/>
      <c r="P41" s="239"/>
      <c r="Q41" s="239"/>
      <c r="R41" s="116"/>
      <c r="S41" s="116"/>
      <c r="T41" s="116"/>
    </row>
    <row r="42" spans="1:20" s="173" customFormat="1" ht="31.5" x14ac:dyDescent="0.25">
      <c r="A42" s="224" t="s">
        <v>187</v>
      </c>
      <c r="B42" s="251">
        <v>200</v>
      </c>
      <c r="C42" s="251">
        <v>200</v>
      </c>
      <c r="D42" s="251">
        <v>200</v>
      </c>
      <c r="E42" s="310"/>
      <c r="F42" s="310"/>
      <c r="G42" s="310"/>
      <c r="H42" s="310"/>
      <c r="I42" s="310"/>
      <c r="J42" s="310"/>
      <c r="K42" s="310"/>
      <c r="L42" s="310"/>
      <c r="M42" s="310"/>
      <c r="O42" s="234"/>
      <c r="P42" s="234"/>
      <c r="Q42" s="234"/>
      <c r="R42" s="116"/>
      <c r="S42" s="116"/>
      <c r="T42" s="116"/>
    </row>
    <row r="43" spans="1:20" s="173" customFormat="1" ht="15" customHeight="1" x14ac:dyDescent="0.25">
      <c r="A43" s="224" t="s">
        <v>135</v>
      </c>
      <c r="B43" s="251">
        <v>2090526</v>
      </c>
      <c r="C43" s="251">
        <v>2090526</v>
      </c>
      <c r="D43" s="251">
        <v>2090526</v>
      </c>
      <c r="E43" s="310"/>
      <c r="F43" s="310"/>
      <c r="G43" s="310"/>
      <c r="H43" s="310"/>
      <c r="I43" s="310"/>
      <c r="J43" s="310"/>
      <c r="K43" s="310"/>
      <c r="L43" s="310"/>
      <c r="M43" s="310"/>
      <c r="O43" s="239"/>
      <c r="P43" s="239"/>
      <c r="Q43" s="239"/>
      <c r="R43" s="116"/>
      <c r="S43" s="116"/>
      <c r="T43" s="116"/>
    </row>
    <row r="44" spans="1:20" s="173" customFormat="1" ht="31.5" x14ac:dyDescent="0.25">
      <c r="A44" s="224" t="s">
        <v>120</v>
      </c>
      <c r="B44" s="251">
        <v>200</v>
      </c>
      <c r="C44" s="251">
        <v>200</v>
      </c>
      <c r="D44" s="251">
        <v>200</v>
      </c>
      <c r="E44" s="310"/>
      <c r="F44" s="310"/>
      <c r="G44" s="310"/>
      <c r="H44" s="310"/>
      <c r="I44" s="310"/>
      <c r="J44" s="310"/>
      <c r="K44" s="310"/>
      <c r="L44" s="310"/>
      <c r="M44" s="310"/>
      <c r="O44" s="234"/>
      <c r="P44" s="234"/>
      <c r="Q44" s="234"/>
      <c r="R44" s="116"/>
      <c r="S44" s="116"/>
      <c r="T44" s="116"/>
    </row>
    <row r="45" spans="1:20" s="173" customFormat="1" ht="31.5" x14ac:dyDescent="0.25">
      <c r="A45" s="224" t="s">
        <v>199</v>
      </c>
      <c r="B45" s="251">
        <v>200</v>
      </c>
      <c r="C45" s="251">
        <v>200</v>
      </c>
      <c r="D45" s="251">
        <v>200</v>
      </c>
      <c r="E45" s="310"/>
      <c r="F45" s="310"/>
      <c r="G45" s="310"/>
      <c r="H45" s="310"/>
      <c r="I45" s="310"/>
      <c r="J45" s="310"/>
      <c r="K45" s="310"/>
      <c r="L45" s="310"/>
      <c r="M45" s="310"/>
      <c r="O45" s="234"/>
      <c r="P45" s="234"/>
      <c r="Q45" s="234"/>
      <c r="R45" s="116"/>
      <c r="S45" s="116"/>
      <c r="T45" s="116"/>
    </row>
    <row r="46" spans="1:20" s="173" customFormat="1" ht="15" customHeight="1" x14ac:dyDescent="0.25">
      <c r="A46" s="224" t="s">
        <v>136</v>
      </c>
      <c r="B46" s="251">
        <v>2090526</v>
      </c>
      <c r="C46" s="251">
        <v>2090526</v>
      </c>
      <c r="D46" s="251">
        <v>2090526</v>
      </c>
      <c r="E46" s="310"/>
      <c r="F46" s="310"/>
      <c r="G46" s="310"/>
      <c r="H46" s="310"/>
      <c r="I46" s="310"/>
      <c r="J46" s="310"/>
      <c r="K46" s="310"/>
      <c r="L46" s="310"/>
      <c r="M46" s="310"/>
      <c r="O46" s="239"/>
      <c r="P46" s="239"/>
      <c r="Q46" s="239"/>
      <c r="R46" s="116"/>
      <c r="S46" s="116"/>
      <c r="T46" s="116"/>
    </row>
    <row r="47" spans="1:20" s="173" customFormat="1" ht="31.5" x14ac:dyDescent="0.25">
      <c r="A47" s="224" t="s">
        <v>188</v>
      </c>
      <c r="B47" s="251">
        <v>200</v>
      </c>
      <c r="C47" s="251">
        <v>200</v>
      </c>
      <c r="D47" s="251">
        <v>200</v>
      </c>
      <c r="E47" s="310"/>
      <c r="F47" s="310"/>
      <c r="G47" s="310"/>
      <c r="H47" s="310"/>
      <c r="I47" s="310"/>
      <c r="J47" s="310"/>
      <c r="K47" s="310"/>
      <c r="L47" s="310"/>
      <c r="M47" s="310"/>
      <c r="O47" s="234"/>
      <c r="P47" s="234"/>
      <c r="Q47" s="234"/>
      <c r="R47" s="116"/>
      <c r="S47" s="116"/>
      <c r="T47" s="116"/>
    </row>
    <row r="48" spans="1:20" s="173" customFormat="1" ht="15" customHeight="1" x14ac:dyDescent="0.25">
      <c r="A48" s="224" t="s">
        <v>137</v>
      </c>
      <c r="B48" s="251">
        <v>2090526</v>
      </c>
      <c r="C48" s="251">
        <v>2090526</v>
      </c>
      <c r="D48" s="251">
        <v>2090526</v>
      </c>
      <c r="E48" s="310"/>
      <c r="F48" s="310"/>
      <c r="G48" s="310"/>
      <c r="H48" s="310"/>
      <c r="I48" s="310"/>
      <c r="J48" s="310"/>
      <c r="K48" s="310"/>
      <c r="L48" s="310"/>
      <c r="M48" s="310"/>
      <c r="O48" s="239"/>
      <c r="P48" s="239"/>
      <c r="Q48" s="239"/>
      <c r="R48" s="116"/>
      <c r="S48" s="116"/>
      <c r="T48" s="116"/>
    </row>
    <row r="49" spans="1:20" s="173" customFormat="1" ht="31.5" x14ac:dyDescent="0.25">
      <c r="A49" s="224" t="s">
        <v>121</v>
      </c>
      <c r="B49" s="251">
        <v>200</v>
      </c>
      <c r="C49" s="251">
        <v>200</v>
      </c>
      <c r="D49" s="251">
        <v>200</v>
      </c>
      <c r="E49" s="310"/>
      <c r="F49" s="310"/>
      <c r="G49" s="310"/>
      <c r="H49" s="310"/>
      <c r="I49" s="310"/>
      <c r="J49" s="310"/>
      <c r="K49" s="310"/>
      <c r="L49" s="310"/>
      <c r="M49" s="310"/>
      <c r="O49" s="234"/>
      <c r="P49" s="234"/>
      <c r="Q49" s="234"/>
      <c r="R49" s="116"/>
      <c r="S49" s="116"/>
      <c r="T49" s="116"/>
    </row>
    <row r="50" spans="1:20" s="173" customFormat="1" ht="31.5" x14ac:dyDescent="0.25">
      <c r="A50" s="224" t="s">
        <v>200</v>
      </c>
      <c r="B50" s="251">
        <v>200</v>
      </c>
      <c r="C50" s="251">
        <v>200</v>
      </c>
      <c r="D50" s="251">
        <v>200</v>
      </c>
      <c r="E50" s="310"/>
      <c r="F50" s="310"/>
      <c r="G50" s="310"/>
      <c r="H50" s="310"/>
      <c r="I50" s="310"/>
      <c r="J50" s="310"/>
      <c r="K50" s="310"/>
      <c r="L50" s="310"/>
      <c r="M50" s="310"/>
      <c r="O50" s="234"/>
      <c r="P50" s="234"/>
      <c r="Q50" s="234"/>
      <c r="R50" s="116"/>
      <c r="S50" s="116"/>
      <c r="T50" s="116"/>
    </row>
    <row r="51" spans="1:20" s="173" customFormat="1" ht="15" customHeight="1" x14ac:dyDescent="0.25">
      <c r="A51" s="224" t="s">
        <v>138</v>
      </c>
      <c r="B51" s="251">
        <v>1194672</v>
      </c>
      <c r="C51" s="251">
        <v>1194672</v>
      </c>
      <c r="D51" s="251">
        <v>1194672</v>
      </c>
      <c r="E51" s="310"/>
      <c r="F51" s="310"/>
      <c r="G51" s="310"/>
      <c r="H51" s="310"/>
      <c r="I51" s="310"/>
      <c r="J51" s="310"/>
      <c r="K51" s="310"/>
      <c r="L51" s="310"/>
      <c r="M51" s="310"/>
      <c r="O51" s="239"/>
      <c r="P51" s="239"/>
      <c r="Q51" s="239"/>
      <c r="R51" s="116"/>
      <c r="S51" s="116"/>
      <c r="T51" s="116"/>
    </row>
    <row r="52" spans="1:20" s="173" customFormat="1" ht="31.5" x14ac:dyDescent="0.25">
      <c r="A52" s="224" t="s">
        <v>122</v>
      </c>
      <c r="B52" s="251">
        <v>200</v>
      </c>
      <c r="C52" s="251">
        <v>200</v>
      </c>
      <c r="D52" s="251">
        <v>200</v>
      </c>
      <c r="E52" s="310"/>
      <c r="F52" s="310"/>
      <c r="G52" s="310"/>
      <c r="H52" s="310"/>
      <c r="I52" s="310"/>
      <c r="J52" s="310"/>
      <c r="K52" s="310"/>
      <c r="L52" s="310"/>
      <c r="M52" s="310"/>
      <c r="O52" s="234"/>
      <c r="P52" s="234"/>
      <c r="Q52" s="234"/>
      <c r="R52" s="116"/>
      <c r="S52" s="116"/>
      <c r="T52" s="116"/>
    </row>
    <row r="53" spans="1:20" s="173" customFormat="1" ht="15" customHeight="1" x14ac:dyDescent="0.25">
      <c r="A53" s="224" t="s">
        <v>77</v>
      </c>
      <c r="B53" s="251">
        <v>1194672</v>
      </c>
      <c r="C53" s="251">
        <v>1194672</v>
      </c>
      <c r="D53" s="251">
        <v>1194672</v>
      </c>
      <c r="E53" s="310"/>
      <c r="F53" s="310"/>
      <c r="G53" s="310"/>
      <c r="H53" s="310"/>
      <c r="I53" s="310"/>
      <c r="J53" s="310"/>
      <c r="K53" s="310"/>
      <c r="L53" s="310"/>
      <c r="M53" s="310"/>
      <c r="O53" s="239"/>
      <c r="P53" s="239"/>
      <c r="Q53" s="239"/>
      <c r="R53" s="116"/>
      <c r="S53" s="116"/>
      <c r="T53" s="116"/>
    </row>
    <row r="54" spans="1:20" s="173" customFormat="1" ht="31.5" x14ac:dyDescent="0.25">
      <c r="A54" s="224" t="s">
        <v>123</v>
      </c>
      <c r="B54" s="251">
        <v>200</v>
      </c>
      <c r="C54" s="251">
        <v>200</v>
      </c>
      <c r="D54" s="251">
        <v>200</v>
      </c>
      <c r="E54" s="310"/>
      <c r="F54" s="310"/>
      <c r="G54" s="310"/>
      <c r="H54" s="310"/>
      <c r="I54" s="310"/>
      <c r="J54" s="310"/>
      <c r="K54" s="310"/>
      <c r="L54" s="310"/>
      <c r="M54" s="310"/>
      <c r="O54" s="234"/>
      <c r="P54" s="234"/>
      <c r="Q54" s="234"/>
      <c r="R54" s="116"/>
      <c r="S54" s="116"/>
      <c r="T54" s="116"/>
    </row>
    <row r="55" spans="1:20" s="234" customFormat="1" ht="15" customHeight="1" x14ac:dyDescent="0.25">
      <c r="A55" s="224" t="s">
        <v>12</v>
      </c>
      <c r="B55" s="251">
        <v>2090526</v>
      </c>
      <c r="C55" s="251">
        <v>2090526</v>
      </c>
      <c r="D55" s="251">
        <v>2090526</v>
      </c>
      <c r="E55" s="310"/>
      <c r="F55" s="310"/>
      <c r="G55" s="310"/>
      <c r="H55" s="310"/>
      <c r="I55" s="310"/>
      <c r="J55" s="310"/>
      <c r="K55" s="310"/>
      <c r="L55" s="310"/>
      <c r="M55" s="310"/>
      <c r="O55" s="239"/>
      <c r="P55" s="239"/>
      <c r="Q55" s="239"/>
      <c r="R55" s="116"/>
      <c r="S55" s="116"/>
      <c r="T55" s="116"/>
    </row>
    <row r="56" spans="1:20" ht="15" customHeight="1" x14ac:dyDescent="0.25">
      <c r="A56" s="224" t="s">
        <v>95</v>
      </c>
      <c r="B56" s="251">
        <v>1194672</v>
      </c>
      <c r="C56" s="251">
        <v>1194672</v>
      </c>
      <c r="D56" s="251">
        <v>1194672</v>
      </c>
      <c r="E56" s="310"/>
      <c r="F56" s="310"/>
      <c r="G56" s="310"/>
      <c r="H56" s="310"/>
      <c r="I56" s="310"/>
      <c r="J56" s="310"/>
      <c r="K56" s="310"/>
      <c r="L56" s="310"/>
      <c r="M56" s="310"/>
      <c r="O56" s="239"/>
      <c r="P56" s="239"/>
      <c r="Q56" s="239"/>
      <c r="R56" s="116"/>
      <c r="S56" s="116"/>
      <c r="T56" s="116"/>
    </row>
    <row r="57" spans="1:20" ht="31.5" x14ac:dyDescent="0.25">
      <c r="A57" s="224" t="s">
        <v>189</v>
      </c>
      <c r="B57" s="251">
        <v>200</v>
      </c>
      <c r="C57" s="251">
        <v>200</v>
      </c>
      <c r="D57" s="251">
        <v>200</v>
      </c>
      <c r="E57" s="310"/>
      <c r="F57" s="310"/>
      <c r="G57" s="310"/>
      <c r="H57" s="310"/>
      <c r="I57" s="310"/>
      <c r="J57" s="310"/>
      <c r="K57" s="310"/>
      <c r="L57" s="310"/>
      <c r="M57" s="310"/>
      <c r="O57" s="234"/>
      <c r="P57" s="234"/>
      <c r="Q57" s="234"/>
      <c r="R57" s="116"/>
      <c r="S57" s="116"/>
      <c r="T57" s="116"/>
    </row>
    <row r="58" spans="1:20" ht="31.5" x14ac:dyDescent="0.25">
      <c r="A58" s="224" t="s">
        <v>201</v>
      </c>
      <c r="B58" s="251">
        <v>200</v>
      </c>
      <c r="C58" s="251">
        <v>200</v>
      </c>
      <c r="D58" s="251">
        <v>200</v>
      </c>
      <c r="E58" s="310"/>
      <c r="F58" s="310"/>
      <c r="G58" s="310"/>
      <c r="H58" s="310"/>
      <c r="I58" s="310"/>
      <c r="J58" s="310"/>
      <c r="K58" s="310"/>
      <c r="L58" s="310"/>
      <c r="M58" s="310"/>
      <c r="O58" s="234"/>
      <c r="P58" s="234"/>
      <c r="Q58" s="234"/>
      <c r="R58" s="116"/>
      <c r="S58" s="116"/>
      <c r="T58" s="116"/>
    </row>
    <row r="59" spans="1:20" ht="15" customHeight="1" x14ac:dyDescent="0.25">
      <c r="A59" s="224" t="s">
        <v>96</v>
      </c>
      <c r="B59" s="251">
        <v>1493290</v>
      </c>
      <c r="C59" s="251">
        <v>1493290</v>
      </c>
      <c r="D59" s="251">
        <v>1493290</v>
      </c>
      <c r="E59" s="310"/>
      <c r="F59" s="310"/>
      <c r="G59" s="310"/>
      <c r="H59" s="310"/>
      <c r="I59" s="310"/>
      <c r="J59" s="310"/>
      <c r="K59" s="310"/>
      <c r="L59" s="310"/>
      <c r="M59" s="310"/>
      <c r="O59" s="239"/>
      <c r="P59" s="239"/>
      <c r="Q59" s="239"/>
      <c r="R59" s="116"/>
      <c r="S59" s="116"/>
      <c r="T59" s="116"/>
    </row>
    <row r="60" spans="1:20" ht="31.5" x14ac:dyDescent="0.25">
      <c r="A60" s="224" t="s">
        <v>166</v>
      </c>
      <c r="B60" s="251">
        <v>200</v>
      </c>
      <c r="C60" s="251">
        <v>200</v>
      </c>
      <c r="D60" s="251">
        <v>200</v>
      </c>
      <c r="E60" s="310"/>
      <c r="F60" s="310"/>
      <c r="G60" s="310"/>
      <c r="H60" s="310"/>
      <c r="I60" s="310"/>
      <c r="J60" s="310"/>
      <c r="K60" s="310"/>
      <c r="L60" s="310"/>
      <c r="M60" s="310"/>
      <c r="O60" s="234"/>
      <c r="P60" s="234"/>
      <c r="Q60" s="234"/>
      <c r="R60" s="116"/>
      <c r="S60" s="116"/>
      <c r="T60" s="116"/>
    </row>
    <row r="61" spans="1:20" ht="15" customHeight="1" x14ac:dyDescent="0.25">
      <c r="A61" s="224" t="s">
        <v>139</v>
      </c>
      <c r="B61" s="251">
        <v>2090526</v>
      </c>
      <c r="C61" s="251">
        <v>2090526</v>
      </c>
      <c r="D61" s="251">
        <v>2090526</v>
      </c>
      <c r="E61" s="310"/>
      <c r="F61" s="310"/>
      <c r="G61" s="310"/>
      <c r="H61" s="310"/>
      <c r="I61" s="310"/>
      <c r="J61" s="310"/>
      <c r="K61" s="310"/>
      <c r="L61" s="310"/>
      <c r="M61" s="310"/>
      <c r="O61" s="239"/>
      <c r="P61" s="239"/>
      <c r="Q61" s="239"/>
      <c r="R61" s="116"/>
      <c r="S61" s="116"/>
      <c r="T61" s="116"/>
    </row>
    <row r="62" spans="1:20" ht="31.5" x14ac:dyDescent="0.25">
      <c r="A62" s="224" t="s">
        <v>124</v>
      </c>
      <c r="B62" s="251">
        <v>200</v>
      </c>
      <c r="C62" s="251">
        <v>200</v>
      </c>
      <c r="D62" s="251">
        <v>200</v>
      </c>
      <c r="E62" s="310"/>
      <c r="F62" s="310"/>
      <c r="G62" s="310"/>
      <c r="H62" s="310"/>
      <c r="I62" s="310"/>
      <c r="J62" s="310"/>
      <c r="K62" s="310"/>
      <c r="L62" s="310"/>
      <c r="M62" s="310"/>
      <c r="O62" s="234"/>
      <c r="P62" s="234"/>
      <c r="Q62" s="234"/>
      <c r="R62" s="116"/>
      <c r="S62" s="116"/>
      <c r="T62" s="116"/>
    </row>
    <row r="63" spans="1:20" ht="31.5" x14ac:dyDescent="0.25">
      <c r="A63" s="224" t="s">
        <v>125</v>
      </c>
      <c r="B63" s="251">
        <v>200</v>
      </c>
      <c r="C63" s="251">
        <v>200</v>
      </c>
      <c r="D63" s="251">
        <v>200</v>
      </c>
      <c r="E63" s="310"/>
      <c r="F63" s="310"/>
      <c r="G63" s="310"/>
      <c r="H63" s="310"/>
      <c r="I63" s="310"/>
      <c r="J63" s="310"/>
      <c r="K63" s="310"/>
      <c r="L63" s="310"/>
      <c r="M63" s="310"/>
      <c r="O63" s="234"/>
      <c r="P63" s="234"/>
      <c r="Q63" s="234"/>
      <c r="R63" s="116"/>
      <c r="S63" s="116"/>
      <c r="T63" s="116"/>
    </row>
    <row r="64" spans="1:20" ht="15" customHeight="1" x14ac:dyDescent="0.25">
      <c r="A64" s="224" t="s">
        <v>140</v>
      </c>
      <c r="B64" s="251">
        <v>2090526</v>
      </c>
      <c r="C64" s="251">
        <v>2090526</v>
      </c>
      <c r="D64" s="251">
        <v>2090526</v>
      </c>
      <c r="E64" s="310"/>
      <c r="F64" s="310"/>
      <c r="G64" s="310"/>
      <c r="H64" s="310"/>
      <c r="I64" s="310"/>
      <c r="J64" s="310"/>
      <c r="K64" s="310"/>
      <c r="L64" s="310"/>
      <c r="M64" s="310"/>
      <c r="O64" s="239"/>
      <c r="P64" s="239"/>
      <c r="Q64" s="239"/>
      <c r="R64" s="116"/>
      <c r="S64" s="116"/>
      <c r="T64" s="116"/>
    </row>
    <row r="65" spans="1:20" ht="31.5" x14ac:dyDescent="0.25">
      <c r="A65" s="224" t="s">
        <v>126</v>
      </c>
      <c r="B65" s="251">
        <v>200</v>
      </c>
      <c r="C65" s="251">
        <v>200</v>
      </c>
      <c r="D65" s="251">
        <v>200</v>
      </c>
      <c r="E65" s="310"/>
      <c r="F65" s="310"/>
      <c r="G65" s="310"/>
      <c r="H65" s="310"/>
      <c r="I65" s="310"/>
      <c r="J65" s="310"/>
      <c r="K65" s="310"/>
      <c r="L65" s="310"/>
      <c r="M65" s="310"/>
      <c r="O65" s="234"/>
      <c r="P65" s="234"/>
      <c r="Q65" s="234"/>
      <c r="R65" s="116"/>
      <c r="S65" s="116"/>
      <c r="T65" s="116"/>
    </row>
    <row r="66" spans="1:20" ht="19.5" customHeight="1" x14ac:dyDescent="0.25">
      <c r="A66" s="225" t="s">
        <v>82</v>
      </c>
      <c r="B66" s="118">
        <f>SUM(B6:B65)</f>
        <v>62124544</v>
      </c>
      <c r="C66" s="118">
        <f>SUM(C6:C65)</f>
        <v>62124544</v>
      </c>
      <c r="D66" s="118">
        <f>SUM(D6:D65)</f>
        <v>62124544</v>
      </c>
      <c r="E66" s="336"/>
      <c r="F66" s="336"/>
      <c r="G66" s="336"/>
      <c r="H66" s="336"/>
      <c r="I66" s="336"/>
      <c r="J66" s="336"/>
      <c r="K66" s="336"/>
      <c r="L66" s="336"/>
      <c r="M66" s="336"/>
    </row>
    <row r="68" spans="1:20" ht="15.75" x14ac:dyDescent="0.25">
      <c r="B68" s="132"/>
      <c r="C68" s="132"/>
      <c r="D68" s="132"/>
      <c r="E68" s="238"/>
      <c r="F68" s="238"/>
      <c r="G68" s="238"/>
      <c r="H68" s="238"/>
      <c r="I68" s="238"/>
      <c r="J68" s="238"/>
      <c r="K68" s="238"/>
      <c r="L68" s="238"/>
      <c r="M68" s="238"/>
    </row>
  </sheetData>
  <mergeCells count="3">
    <mergeCell ref="B1:D1"/>
    <mergeCell ref="N1:R1"/>
    <mergeCell ref="A3:D3"/>
  </mergeCells>
  <pageMargins left="0.7" right="0.7" top="0.75" bottom="0.75" header="0.3" footer="0.3"/>
  <pageSetup paperSize="9" scale="80" fitToHeight="0" orientation="portrait" r:id="rId1"/>
  <headerFooter>
    <oddHeader>&amp;C&amp;P</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207"/>
  <sheetViews>
    <sheetView view="pageBreakPreview" zoomScale="85" zoomScaleNormal="100" zoomScaleSheetLayoutView="85" workbookViewId="0">
      <selection activeCell="E2" sqref="E1:P1048576"/>
    </sheetView>
  </sheetViews>
  <sheetFormatPr defaultColWidth="9.140625" defaultRowHeight="15" x14ac:dyDescent="0.25"/>
  <cols>
    <col min="1" max="1" width="71.140625" style="266" customWidth="1"/>
    <col min="2" max="2" width="19.85546875" style="266" customWidth="1"/>
    <col min="3" max="3" width="19.28515625" style="266" customWidth="1"/>
    <col min="4" max="4" width="17.42578125" style="266" customWidth="1"/>
    <col min="5" max="16384" width="9.140625" style="266"/>
  </cols>
  <sheetData>
    <row r="1" spans="1:4" ht="34.5" customHeight="1" x14ac:dyDescent="0.25">
      <c r="A1" s="254"/>
      <c r="B1" s="320"/>
      <c r="C1" s="320"/>
      <c r="D1" s="320"/>
    </row>
    <row r="2" spans="1:4" ht="23.25" customHeight="1" x14ac:dyDescent="0.25">
      <c r="A2" s="254"/>
      <c r="B2" s="254"/>
      <c r="C2" s="255"/>
      <c r="D2" s="273" t="s">
        <v>173</v>
      </c>
    </row>
    <row r="3" spans="1:4" ht="58.15" customHeight="1" x14ac:dyDescent="0.25">
      <c r="A3" s="325" t="s">
        <v>177</v>
      </c>
      <c r="B3" s="325"/>
      <c r="C3" s="325"/>
      <c r="D3" s="326"/>
    </row>
    <row r="4" spans="1:4" ht="20.25" customHeight="1" x14ac:dyDescent="0.25">
      <c r="A4" s="254"/>
      <c r="B4" s="254"/>
      <c r="C4" s="256"/>
      <c r="D4" s="256" t="s">
        <v>0</v>
      </c>
    </row>
    <row r="5" spans="1:4" ht="48.75" customHeight="1" x14ac:dyDescent="0.25">
      <c r="A5" s="226" t="s">
        <v>1</v>
      </c>
      <c r="B5" s="226" t="s">
        <v>2</v>
      </c>
      <c r="C5" s="226" t="s">
        <v>74</v>
      </c>
      <c r="D5" s="126" t="s">
        <v>84</v>
      </c>
    </row>
    <row r="6" spans="1:4" ht="15" customHeight="1" x14ac:dyDescent="0.25">
      <c r="A6" s="224" t="s">
        <v>108</v>
      </c>
      <c r="B6" s="268">
        <v>1381785</v>
      </c>
      <c r="C6" s="269">
        <v>1518047</v>
      </c>
      <c r="D6" s="269">
        <v>1658508</v>
      </c>
    </row>
    <row r="7" spans="1:4" ht="15" customHeight="1" x14ac:dyDescent="0.25">
      <c r="A7" s="224" t="s">
        <v>89</v>
      </c>
      <c r="B7" s="268">
        <v>690892</v>
      </c>
      <c r="C7" s="269">
        <v>759022</v>
      </c>
      <c r="D7" s="269">
        <v>829255</v>
      </c>
    </row>
    <row r="8" spans="1:4" ht="15" customHeight="1" x14ac:dyDescent="0.25">
      <c r="A8" s="224" t="s">
        <v>109</v>
      </c>
      <c r="B8" s="268">
        <v>690892</v>
      </c>
      <c r="C8" s="269">
        <v>759022</v>
      </c>
      <c r="D8" s="269">
        <v>829255</v>
      </c>
    </row>
    <row r="9" spans="1:4" ht="15" customHeight="1" x14ac:dyDescent="0.25">
      <c r="A9" s="224" t="s">
        <v>202</v>
      </c>
      <c r="B9" s="268">
        <v>138178</v>
      </c>
      <c r="C9" s="269">
        <v>151805</v>
      </c>
      <c r="D9" s="269">
        <v>165851</v>
      </c>
    </row>
    <row r="10" spans="1:4" ht="15" customHeight="1" x14ac:dyDescent="0.25">
      <c r="A10" s="224" t="s">
        <v>203</v>
      </c>
      <c r="B10" s="268">
        <v>138178</v>
      </c>
      <c r="C10" s="269">
        <v>151805</v>
      </c>
      <c r="D10" s="269">
        <v>165851</v>
      </c>
    </row>
    <row r="11" spans="1:4" ht="15" customHeight="1" x14ac:dyDescent="0.25">
      <c r="A11" s="224" t="s">
        <v>204</v>
      </c>
      <c r="B11" s="268">
        <v>138178</v>
      </c>
      <c r="C11" s="269">
        <v>151805</v>
      </c>
      <c r="D11" s="269">
        <v>165851</v>
      </c>
    </row>
    <row r="12" spans="1:4" ht="15" customHeight="1" x14ac:dyDescent="0.25">
      <c r="A12" s="224" t="s">
        <v>205</v>
      </c>
      <c r="B12" s="268">
        <v>138178</v>
      </c>
      <c r="C12" s="269">
        <v>151805</v>
      </c>
      <c r="D12" s="269">
        <v>165851</v>
      </c>
    </row>
    <row r="13" spans="1:4" ht="15" customHeight="1" x14ac:dyDescent="0.25">
      <c r="A13" s="224" t="s">
        <v>206</v>
      </c>
      <c r="B13" s="268">
        <v>138178</v>
      </c>
      <c r="C13" s="269">
        <v>151805</v>
      </c>
      <c r="D13" s="269">
        <v>165851</v>
      </c>
    </row>
    <row r="14" spans="1:4" ht="15" customHeight="1" x14ac:dyDescent="0.25">
      <c r="A14" s="224" t="s">
        <v>207</v>
      </c>
      <c r="B14" s="268">
        <v>138178</v>
      </c>
      <c r="C14" s="269">
        <v>151805</v>
      </c>
      <c r="D14" s="269">
        <v>165851</v>
      </c>
    </row>
    <row r="15" spans="1:4" ht="15" customHeight="1" x14ac:dyDescent="0.25">
      <c r="A15" s="224" t="s">
        <v>208</v>
      </c>
      <c r="B15" s="268">
        <v>138178</v>
      </c>
      <c r="C15" s="269">
        <v>151805</v>
      </c>
      <c r="D15" s="269">
        <v>165851</v>
      </c>
    </row>
    <row r="16" spans="1:4" ht="15" customHeight="1" x14ac:dyDescent="0.25">
      <c r="A16" s="224" t="s">
        <v>209</v>
      </c>
      <c r="B16" s="268">
        <v>138178</v>
      </c>
      <c r="C16" s="269">
        <v>151805</v>
      </c>
      <c r="D16" s="269">
        <v>165851</v>
      </c>
    </row>
    <row r="17" spans="1:4" ht="15" customHeight="1" x14ac:dyDescent="0.25">
      <c r="A17" s="224" t="s">
        <v>210</v>
      </c>
      <c r="B17" s="268">
        <v>138178</v>
      </c>
      <c r="C17" s="269">
        <v>151805</v>
      </c>
      <c r="D17" s="269">
        <v>165851</v>
      </c>
    </row>
    <row r="18" spans="1:4" ht="15" customHeight="1" x14ac:dyDescent="0.25">
      <c r="A18" s="224" t="s">
        <v>211</v>
      </c>
      <c r="B18" s="268">
        <v>138178</v>
      </c>
      <c r="C18" s="269">
        <v>151805</v>
      </c>
      <c r="D18" s="269">
        <v>165851</v>
      </c>
    </row>
    <row r="19" spans="1:4" ht="15" customHeight="1" x14ac:dyDescent="0.25">
      <c r="A19" s="224" t="s">
        <v>110</v>
      </c>
      <c r="B19" s="268">
        <v>345446</v>
      </c>
      <c r="C19" s="269">
        <v>379512</v>
      </c>
      <c r="D19" s="269">
        <v>414627</v>
      </c>
    </row>
    <row r="20" spans="1:4" ht="15" customHeight="1" x14ac:dyDescent="0.25">
      <c r="A20" s="224" t="s">
        <v>212</v>
      </c>
      <c r="B20" s="268">
        <v>345446</v>
      </c>
      <c r="C20" s="269">
        <v>379512</v>
      </c>
      <c r="D20" s="269">
        <v>414627</v>
      </c>
    </row>
    <row r="21" spans="1:4" ht="15" customHeight="1" x14ac:dyDescent="0.25">
      <c r="A21" s="224" t="s">
        <v>213</v>
      </c>
      <c r="B21" s="268">
        <v>138178</v>
      </c>
      <c r="C21" s="269">
        <v>151805</v>
      </c>
      <c r="D21" s="269">
        <v>165851</v>
      </c>
    </row>
    <row r="22" spans="1:4" ht="15" customHeight="1" x14ac:dyDescent="0.25">
      <c r="A22" s="224" t="s">
        <v>214</v>
      </c>
      <c r="B22" s="268">
        <v>138178</v>
      </c>
      <c r="C22" s="269">
        <v>151805</v>
      </c>
      <c r="D22" s="269">
        <v>165851</v>
      </c>
    </row>
    <row r="23" spans="1:4" ht="15.6" customHeight="1" x14ac:dyDescent="0.25">
      <c r="A23" s="224" t="s">
        <v>215</v>
      </c>
      <c r="B23" s="268">
        <v>345446</v>
      </c>
      <c r="C23" s="269">
        <v>379512</v>
      </c>
      <c r="D23" s="269">
        <v>414627</v>
      </c>
    </row>
    <row r="24" spans="1:4" ht="15" customHeight="1" x14ac:dyDescent="0.25">
      <c r="A24" s="224" t="s">
        <v>216</v>
      </c>
      <c r="B24" s="268">
        <v>345446</v>
      </c>
      <c r="C24" s="269">
        <v>379512</v>
      </c>
      <c r="D24" s="269">
        <v>414627</v>
      </c>
    </row>
    <row r="25" spans="1:4" ht="15" customHeight="1" x14ac:dyDescent="0.25">
      <c r="A25" s="224" t="s">
        <v>217</v>
      </c>
      <c r="B25" s="268">
        <v>345446</v>
      </c>
      <c r="C25" s="269">
        <v>379512</v>
      </c>
      <c r="D25" s="269">
        <v>414627</v>
      </c>
    </row>
    <row r="26" spans="1:4" ht="15" customHeight="1" x14ac:dyDescent="0.25">
      <c r="A26" s="224" t="s">
        <v>218</v>
      </c>
      <c r="B26" s="268">
        <v>345446</v>
      </c>
      <c r="C26" s="269">
        <v>379512</v>
      </c>
      <c r="D26" s="269">
        <v>414627</v>
      </c>
    </row>
    <row r="27" spans="1:4" ht="15" customHeight="1" x14ac:dyDescent="0.25">
      <c r="A27" s="224" t="s">
        <v>219</v>
      </c>
      <c r="B27" s="268">
        <v>345446</v>
      </c>
      <c r="C27" s="269">
        <v>379512</v>
      </c>
      <c r="D27" s="269">
        <v>414627</v>
      </c>
    </row>
    <row r="28" spans="1:4" ht="15" customHeight="1" x14ac:dyDescent="0.25">
      <c r="A28" s="224" t="s">
        <v>220</v>
      </c>
      <c r="B28" s="268">
        <v>138178</v>
      </c>
      <c r="C28" s="269">
        <v>151805</v>
      </c>
      <c r="D28" s="269">
        <v>165851</v>
      </c>
    </row>
    <row r="29" spans="1:4" ht="15" customHeight="1" x14ac:dyDescent="0.25">
      <c r="A29" s="224" t="s">
        <v>221</v>
      </c>
      <c r="B29" s="268">
        <v>345446</v>
      </c>
      <c r="C29" s="269">
        <v>379512</v>
      </c>
      <c r="D29" s="269">
        <v>414627</v>
      </c>
    </row>
    <row r="30" spans="1:4" ht="15" customHeight="1" x14ac:dyDescent="0.25">
      <c r="A30" s="224" t="s">
        <v>222</v>
      </c>
      <c r="B30" s="268">
        <v>690892</v>
      </c>
      <c r="C30" s="269">
        <v>759022</v>
      </c>
      <c r="D30" s="269">
        <v>829255</v>
      </c>
    </row>
    <row r="31" spans="1:4" ht="31.5" x14ac:dyDescent="0.25">
      <c r="A31" s="224" t="s">
        <v>223</v>
      </c>
      <c r="B31" s="268">
        <v>345446</v>
      </c>
      <c r="C31" s="269">
        <v>379512</v>
      </c>
      <c r="D31" s="269">
        <v>414627</v>
      </c>
    </row>
    <row r="32" spans="1:4" ht="15" customHeight="1" x14ac:dyDescent="0.25">
      <c r="A32" s="224" t="s">
        <v>224</v>
      </c>
      <c r="B32" s="268">
        <v>690892</v>
      </c>
      <c r="C32" s="269">
        <v>759022</v>
      </c>
      <c r="D32" s="269">
        <v>829255</v>
      </c>
    </row>
    <row r="33" spans="1:4" ht="15" customHeight="1" x14ac:dyDescent="0.25">
      <c r="A33" s="224" t="s">
        <v>225</v>
      </c>
      <c r="B33" s="268">
        <v>138178</v>
      </c>
      <c r="C33" s="269">
        <v>151805</v>
      </c>
      <c r="D33" s="269">
        <v>165851</v>
      </c>
    </row>
    <row r="34" spans="1:4" ht="15" customHeight="1" x14ac:dyDescent="0.25">
      <c r="A34" s="224" t="s">
        <v>226</v>
      </c>
      <c r="B34" s="268">
        <v>345446</v>
      </c>
      <c r="C34" s="269">
        <v>379512</v>
      </c>
      <c r="D34" s="269">
        <v>414627</v>
      </c>
    </row>
    <row r="35" spans="1:4" ht="31.5" x14ac:dyDescent="0.25">
      <c r="A35" s="224" t="s">
        <v>227</v>
      </c>
      <c r="B35" s="268">
        <v>138178</v>
      </c>
      <c r="C35" s="269">
        <v>151805</v>
      </c>
      <c r="D35" s="269">
        <v>165851</v>
      </c>
    </row>
    <row r="36" spans="1:4" ht="15" customHeight="1" x14ac:dyDescent="0.25">
      <c r="A36" s="224" t="s">
        <v>228</v>
      </c>
      <c r="B36" s="268">
        <v>138178</v>
      </c>
      <c r="C36" s="269">
        <v>151805</v>
      </c>
      <c r="D36" s="269">
        <v>165851</v>
      </c>
    </row>
    <row r="37" spans="1:4" ht="15" customHeight="1" x14ac:dyDescent="0.25">
      <c r="A37" s="224" t="s">
        <v>229</v>
      </c>
      <c r="B37" s="268">
        <v>138178</v>
      </c>
      <c r="C37" s="269">
        <v>151805</v>
      </c>
      <c r="D37" s="269">
        <v>165851</v>
      </c>
    </row>
    <row r="38" spans="1:4" ht="15" customHeight="1" x14ac:dyDescent="0.25">
      <c r="A38" s="224" t="s">
        <v>230</v>
      </c>
      <c r="B38" s="268">
        <v>138178</v>
      </c>
      <c r="C38" s="269">
        <v>151805</v>
      </c>
      <c r="D38" s="269">
        <v>165851</v>
      </c>
    </row>
    <row r="39" spans="1:4" ht="15" customHeight="1" x14ac:dyDescent="0.25">
      <c r="A39" s="224" t="s">
        <v>231</v>
      </c>
      <c r="B39" s="268">
        <v>138178</v>
      </c>
      <c r="C39" s="269">
        <v>151805</v>
      </c>
      <c r="D39" s="269">
        <v>165851</v>
      </c>
    </row>
    <row r="40" spans="1:4" ht="31.5" x14ac:dyDescent="0.25">
      <c r="A40" s="224" t="s">
        <v>232</v>
      </c>
      <c r="B40" s="268">
        <v>138178</v>
      </c>
      <c r="C40" s="269">
        <v>151805</v>
      </c>
      <c r="D40" s="269">
        <v>165851</v>
      </c>
    </row>
    <row r="41" spans="1:4" ht="15" customHeight="1" x14ac:dyDescent="0.25">
      <c r="A41" s="224" t="s">
        <v>233</v>
      </c>
      <c r="B41" s="268">
        <v>345446</v>
      </c>
      <c r="C41" s="269">
        <v>379512</v>
      </c>
      <c r="D41" s="269">
        <v>414627</v>
      </c>
    </row>
    <row r="42" spans="1:4" ht="15" customHeight="1" x14ac:dyDescent="0.25">
      <c r="A42" s="224" t="s">
        <v>170</v>
      </c>
      <c r="B42" s="268">
        <v>138178</v>
      </c>
      <c r="C42" s="269">
        <v>151805</v>
      </c>
      <c r="D42" s="269">
        <v>165851</v>
      </c>
    </row>
    <row r="43" spans="1:4" ht="15" customHeight="1" x14ac:dyDescent="0.25">
      <c r="A43" s="224" t="s">
        <v>234</v>
      </c>
      <c r="B43" s="268">
        <v>138178</v>
      </c>
      <c r="C43" s="269">
        <v>151805</v>
      </c>
      <c r="D43" s="269">
        <v>165851</v>
      </c>
    </row>
    <row r="44" spans="1:4" ht="15" customHeight="1" x14ac:dyDescent="0.25">
      <c r="A44" s="224" t="s">
        <v>179</v>
      </c>
      <c r="B44" s="268">
        <v>138178</v>
      </c>
      <c r="C44" s="269">
        <v>151805</v>
      </c>
      <c r="D44" s="269">
        <v>165851</v>
      </c>
    </row>
    <row r="45" spans="1:4" ht="31.5" x14ac:dyDescent="0.25">
      <c r="A45" s="224" t="s">
        <v>235</v>
      </c>
      <c r="B45" s="268">
        <v>138178</v>
      </c>
      <c r="C45" s="269">
        <v>151805</v>
      </c>
      <c r="D45" s="269">
        <v>165851</v>
      </c>
    </row>
    <row r="46" spans="1:4" ht="15" customHeight="1" x14ac:dyDescent="0.25">
      <c r="A46" s="224" t="s">
        <v>236</v>
      </c>
      <c r="B46" s="268">
        <v>138178</v>
      </c>
      <c r="C46" s="269">
        <v>151805</v>
      </c>
      <c r="D46" s="269">
        <v>165851</v>
      </c>
    </row>
    <row r="47" spans="1:4" ht="15" customHeight="1" x14ac:dyDescent="0.25">
      <c r="A47" s="224" t="s">
        <v>182</v>
      </c>
      <c r="B47" s="268">
        <v>138178</v>
      </c>
      <c r="C47" s="269">
        <v>151805</v>
      </c>
      <c r="D47" s="269">
        <v>165851</v>
      </c>
    </row>
    <row r="48" spans="1:4" ht="15" customHeight="1" x14ac:dyDescent="0.25">
      <c r="A48" s="224" t="s">
        <v>237</v>
      </c>
      <c r="B48" s="268">
        <v>138178</v>
      </c>
      <c r="C48" s="269">
        <v>151805</v>
      </c>
      <c r="D48" s="269">
        <v>165851</v>
      </c>
    </row>
    <row r="49" spans="1:4" ht="15" customHeight="1" x14ac:dyDescent="0.25">
      <c r="A49" s="224" t="s">
        <v>238</v>
      </c>
      <c r="B49" s="268">
        <v>138178</v>
      </c>
      <c r="C49" s="269">
        <v>151805</v>
      </c>
      <c r="D49" s="269">
        <v>165851</v>
      </c>
    </row>
    <row r="50" spans="1:4" ht="15" customHeight="1" x14ac:dyDescent="0.25">
      <c r="A50" s="224" t="s">
        <v>239</v>
      </c>
      <c r="B50" s="268">
        <v>138178</v>
      </c>
      <c r="C50" s="269">
        <v>151805</v>
      </c>
      <c r="D50" s="269">
        <v>165851</v>
      </c>
    </row>
    <row r="51" spans="1:4" ht="15" customHeight="1" x14ac:dyDescent="0.25">
      <c r="A51" s="224" t="s">
        <v>240</v>
      </c>
      <c r="B51" s="268">
        <v>138178</v>
      </c>
      <c r="C51" s="269">
        <v>151805</v>
      </c>
      <c r="D51" s="269">
        <v>165851</v>
      </c>
    </row>
    <row r="52" spans="1:4" ht="15" customHeight="1" x14ac:dyDescent="0.25">
      <c r="A52" s="224" t="s">
        <v>241</v>
      </c>
      <c r="B52" s="268">
        <v>138178</v>
      </c>
      <c r="C52" s="269">
        <v>151805</v>
      </c>
      <c r="D52" s="269">
        <v>165851</v>
      </c>
    </row>
    <row r="53" spans="1:4" ht="15" customHeight="1" x14ac:dyDescent="0.25">
      <c r="A53" s="224" t="s">
        <v>242</v>
      </c>
      <c r="B53" s="268">
        <v>345446</v>
      </c>
      <c r="C53" s="269">
        <v>379512</v>
      </c>
      <c r="D53" s="269">
        <v>414627</v>
      </c>
    </row>
    <row r="54" spans="1:4" ht="15" customHeight="1" x14ac:dyDescent="0.25">
      <c r="A54" s="224" t="s">
        <v>112</v>
      </c>
      <c r="B54" s="268">
        <v>2072679</v>
      </c>
      <c r="C54" s="269">
        <v>2277071</v>
      </c>
      <c r="D54" s="269">
        <v>2487762</v>
      </c>
    </row>
    <row r="55" spans="1:4" ht="15" customHeight="1" x14ac:dyDescent="0.25">
      <c r="A55" s="224" t="s">
        <v>113</v>
      </c>
      <c r="B55" s="268">
        <v>345446</v>
      </c>
      <c r="C55" s="269">
        <v>379512</v>
      </c>
      <c r="D55" s="269">
        <v>414627</v>
      </c>
    </row>
    <row r="56" spans="1:4" ht="15" customHeight="1" x14ac:dyDescent="0.25">
      <c r="A56" s="224" t="s">
        <v>114</v>
      </c>
      <c r="B56" s="268">
        <v>345446</v>
      </c>
      <c r="C56" s="269">
        <v>379512</v>
      </c>
      <c r="D56" s="269">
        <v>414627</v>
      </c>
    </row>
    <row r="57" spans="1:4" ht="15" customHeight="1" x14ac:dyDescent="0.25">
      <c r="A57" s="224" t="s">
        <v>115</v>
      </c>
      <c r="B57" s="268">
        <v>345446</v>
      </c>
      <c r="C57" s="269">
        <v>379512</v>
      </c>
      <c r="D57" s="269">
        <v>414627</v>
      </c>
    </row>
    <row r="58" spans="1:4" ht="15" customHeight="1" x14ac:dyDescent="0.25">
      <c r="A58" s="224" t="s">
        <v>185</v>
      </c>
      <c r="B58" s="268">
        <v>345446</v>
      </c>
      <c r="C58" s="269">
        <v>379512</v>
      </c>
      <c r="D58" s="269">
        <v>414627</v>
      </c>
    </row>
    <row r="59" spans="1:4" ht="15" customHeight="1" x14ac:dyDescent="0.25">
      <c r="A59" s="224" t="s">
        <v>243</v>
      </c>
      <c r="B59" s="268">
        <v>345446</v>
      </c>
      <c r="C59" s="269">
        <v>379512</v>
      </c>
      <c r="D59" s="269">
        <v>414627</v>
      </c>
    </row>
    <row r="60" spans="1:4" ht="31.5" x14ac:dyDescent="0.25">
      <c r="A60" s="224" t="s">
        <v>244</v>
      </c>
      <c r="B60" s="268">
        <v>345446</v>
      </c>
      <c r="C60" s="269">
        <v>379512</v>
      </c>
      <c r="D60" s="269">
        <v>414627</v>
      </c>
    </row>
    <row r="61" spans="1:4" ht="15" customHeight="1" x14ac:dyDescent="0.25">
      <c r="A61" s="224" t="s">
        <v>245</v>
      </c>
      <c r="B61" s="268">
        <v>138178</v>
      </c>
      <c r="C61" s="269">
        <v>151805</v>
      </c>
      <c r="D61" s="269">
        <v>165851</v>
      </c>
    </row>
    <row r="62" spans="1:4" ht="15" customHeight="1" x14ac:dyDescent="0.25">
      <c r="A62" s="224" t="s">
        <v>246</v>
      </c>
      <c r="B62" s="268">
        <v>138178</v>
      </c>
      <c r="C62" s="269">
        <v>151805</v>
      </c>
      <c r="D62" s="269">
        <v>165851</v>
      </c>
    </row>
    <row r="63" spans="1:4" ht="15" customHeight="1" x14ac:dyDescent="0.25">
      <c r="A63" s="224" t="s">
        <v>247</v>
      </c>
      <c r="B63" s="268">
        <v>345446</v>
      </c>
      <c r="C63" s="269">
        <v>379512</v>
      </c>
      <c r="D63" s="269">
        <v>414627</v>
      </c>
    </row>
    <row r="64" spans="1:4" ht="15" customHeight="1" x14ac:dyDescent="0.25">
      <c r="A64" s="224" t="s">
        <v>75</v>
      </c>
      <c r="B64" s="268">
        <v>138178</v>
      </c>
      <c r="C64" s="269">
        <v>151805</v>
      </c>
      <c r="D64" s="269">
        <v>165851</v>
      </c>
    </row>
    <row r="65" spans="1:4" ht="15" customHeight="1" x14ac:dyDescent="0.25">
      <c r="A65" s="224" t="s">
        <v>190</v>
      </c>
      <c r="B65" s="268">
        <v>345446</v>
      </c>
      <c r="C65" s="269">
        <v>379512</v>
      </c>
      <c r="D65" s="269">
        <v>414627</v>
      </c>
    </row>
    <row r="66" spans="1:4" ht="15" customHeight="1" x14ac:dyDescent="0.25">
      <c r="A66" s="224" t="s">
        <v>248</v>
      </c>
      <c r="B66" s="268">
        <v>138178</v>
      </c>
      <c r="C66" s="269">
        <v>151805</v>
      </c>
      <c r="D66" s="269">
        <v>165851</v>
      </c>
    </row>
    <row r="67" spans="1:4" ht="15" customHeight="1" x14ac:dyDescent="0.25">
      <c r="A67" s="224" t="s">
        <v>5</v>
      </c>
      <c r="B67" s="268">
        <v>690892</v>
      </c>
      <c r="C67" s="269">
        <v>759022</v>
      </c>
      <c r="D67" s="269">
        <v>829255</v>
      </c>
    </row>
    <row r="68" spans="1:4" ht="15" customHeight="1" x14ac:dyDescent="0.25">
      <c r="A68" s="224" t="s">
        <v>198</v>
      </c>
      <c r="B68" s="268">
        <v>345446</v>
      </c>
      <c r="C68" s="269">
        <v>379512</v>
      </c>
      <c r="D68" s="269">
        <v>414627</v>
      </c>
    </row>
    <row r="69" spans="1:4" ht="15" customHeight="1" x14ac:dyDescent="0.25">
      <c r="A69" s="224" t="s">
        <v>191</v>
      </c>
      <c r="B69" s="268">
        <v>345446</v>
      </c>
      <c r="C69" s="269">
        <v>379512</v>
      </c>
      <c r="D69" s="269">
        <v>414627</v>
      </c>
    </row>
    <row r="70" spans="1:4" ht="31.5" x14ac:dyDescent="0.25">
      <c r="A70" s="224" t="s">
        <v>249</v>
      </c>
      <c r="B70" s="268">
        <v>138178</v>
      </c>
      <c r="C70" s="269">
        <v>151805</v>
      </c>
      <c r="D70" s="269">
        <v>165851</v>
      </c>
    </row>
    <row r="71" spans="1:4" ht="15" customHeight="1" x14ac:dyDescent="0.25">
      <c r="A71" s="224" t="s">
        <v>250</v>
      </c>
      <c r="B71" s="268">
        <v>138178</v>
      </c>
      <c r="C71" s="269">
        <v>151805</v>
      </c>
      <c r="D71" s="269">
        <v>165851</v>
      </c>
    </row>
    <row r="72" spans="1:4" ht="31.5" x14ac:dyDescent="0.25">
      <c r="A72" s="224" t="s">
        <v>251</v>
      </c>
      <c r="B72" s="268">
        <v>138178</v>
      </c>
      <c r="C72" s="269">
        <v>151805</v>
      </c>
      <c r="D72" s="269">
        <v>165851</v>
      </c>
    </row>
    <row r="73" spans="1:4" ht="15" customHeight="1" x14ac:dyDescent="0.25">
      <c r="A73" s="224" t="s">
        <v>183</v>
      </c>
      <c r="B73" s="268">
        <v>138178</v>
      </c>
      <c r="C73" s="269">
        <v>151805</v>
      </c>
      <c r="D73" s="269">
        <v>165851</v>
      </c>
    </row>
    <row r="74" spans="1:4" ht="15" customHeight="1" x14ac:dyDescent="0.25">
      <c r="A74" s="224" t="s">
        <v>252</v>
      </c>
      <c r="B74" s="268">
        <v>138178</v>
      </c>
      <c r="C74" s="269">
        <v>151805</v>
      </c>
      <c r="D74" s="269">
        <v>165851</v>
      </c>
    </row>
    <row r="75" spans="1:4" ht="31.5" x14ac:dyDescent="0.25">
      <c r="A75" s="224" t="s">
        <v>253</v>
      </c>
      <c r="B75" s="268">
        <v>345446</v>
      </c>
      <c r="C75" s="269">
        <v>379512</v>
      </c>
      <c r="D75" s="269">
        <v>414627</v>
      </c>
    </row>
    <row r="76" spans="1:4" ht="15" customHeight="1" x14ac:dyDescent="0.25">
      <c r="A76" s="224" t="s">
        <v>254</v>
      </c>
      <c r="B76" s="268">
        <v>138178</v>
      </c>
      <c r="C76" s="269">
        <v>151805</v>
      </c>
      <c r="D76" s="269">
        <v>165851</v>
      </c>
    </row>
    <row r="77" spans="1:4" ht="15" customHeight="1" x14ac:dyDescent="0.25">
      <c r="A77" s="224" t="s">
        <v>255</v>
      </c>
      <c r="B77" s="268">
        <v>138178</v>
      </c>
      <c r="C77" s="269">
        <v>151805</v>
      </c>
      <c r="D77" s="269">
        <v>165851</v>
      </c>
    </row>
    <row r="78" spans="1:4" ht="15" customHeight="1" x14ac:dyDescent="0.25">
      <c r="A78" s="224" t="s">
        <v>184</v>
      </c>
      <c r="B78" s="268">
        <v>138178</v>
      </c>
      <c r="C78" s="269">
        <v>151805</v>
      </c>
      <c r="D78" s="269">
        <v>165851</v>
      </c>
    </row>
    <row r="79" spans="1:4" ht="15" customHeight="1" x14ac:dyDescent="0.25">
      <c r="A79" s="224" t="s">
        <v>256</v>
      </c>
      <c r="B79" s="268">
        <v>138178</v>
      </c>
      <c r="C79" s="269">
        <v>151805</v>
      </c>
      <c r="D79" s="269">
        <v>165851</v>
      </c>
    </row>
    <row r="80" spans="1:4" ht="15" customHeight="1" x14ac:dyDescent="0.25">
      <c r="A80" s="224" t="s">
        <v>76</v>
      </c>
      <c r="B80" s="268">
        <v>138178</v>
      </c>
      <c r="C80" s="269">
        <v>151805</v>
      </c>
      <c r="D80" s="269">
        <v>165851</v>
      </c>
    </row>
    <row r="81" spans="1:4" ht="15" customHeight="1" x14ac:dyDescent="0.25">
      <c r="A81" s="224" t="s">
        <v>186</v>
      </c>
      <c r="B81" s="268">
        <v>690892</v>
      </c>
      <c r="C81" s="269">
        <v>759022</v>
      </c>
      <c r="D81" s="269">
        <v>829255</v>
      </c>
    </row>
    <row r="82" spans="1:4" ht="15" customHeight="1" x14ac:dyDescent="0.25">
      <c r="A82" s="224" t="s">
        <v>257</v>
      </c>
      <c r="B82" s="268">
        <v>138178</v>
      </c>
      <c r="C82" s="269">
        <v>151805</v>
      </c>
      <c r="D82" s="269">
        <v>165851</v>
      </c>
    </row>
    <row r="83" spans="1:4" ht="15" customHeight="1" x14ac:dyDescent="0.25">
      <c r="A83" s="224" t="s">
        <v>258</v>
      </c>
      <c r="B83" s="268">
        <v>138178</v>
      </c>
      <c r="C83" s="269">
        <v>151805</v>
      </c>
      <c r="D83" s="269">
        <v>165851</v>
      </c>
    </row>
    <row r="84" spans="1:4" ht="15" customHeight="1" x14ac:dyDescent="0.25">
      <c r="A84" s="224" t="s">
        <v>259</v>
      </c>
      <c r="B84" s="268">
        <v>138178</v>
      </c>
      <c r="C84" s="269">
        <v>151805</v>
      </c>
      <c r="D84" s="269">
        <v>165851</v>
      </c>
    </row>
    <row r="85" spans="1:4" ht="15" customHeight="1" x14ac:dyDescent="0.25">
      <c r="A85" s="224" t="s">
        <v>260</v>
      </c>
      <c r="B85" s="268">
        <v>138178</v>
      </c>
      <c r="C85" s="269">
        <v>151805</v>
      </c>
      <c r="D85" s="269">
        <v>165851</v>
      </c>
    </row>
    <row r="86" spans="1:4" ht="15" customHeight="1" x14ac:dyDescent="0.25">
      <c r="A86" s="224" t="s">
        <v>261</v>
      </c>
      <c r="B86" s="268">
        <v>138178</v>
      </c>
      <c r="C86" s="269">
        <v>151805</v>
      </c>
      <c r="D86" s="269">
        <v>165851</v>
      </c>
    </row>
    <row r="87" spans="1:4" ht="15" customHeight="1" x14ac:dyDescent="0.25">
      <c r="A87" s="224" t="s">
        <v>168</v>
      </c>
      <c r="B87" s="268">
        <v>1036339</v>
      </c>
      <c r="C87" s="269">
        <v>1138534</v>
      </c>
      <c r="D87" s="269">
        <v>1243880</v>
      </c>
    </row>
    <row r="88" spans="1:4" ht="15" customHeight="1" x14ac:dyDescent="0.25">
      <c r="A88" s="224" t="s">
        <v>262</v>
      </c>
      <c r="B88" s="268">
        <v>138178</v>
      </c>
      <c r="C88" s="269">
        <v>151805</v>
      </c>
      <c r="D88" s="269">
        <v>165851</v>
      </c>
    </row>
    <row r="89" spans="1:4" ht="15" customHeight="1" x14ac:dyDescent="0.25">
      <c r="A89" s="224" t="s">
        <v>263</v>
      </c>
      <c r="B89" s="268">
        <v>138178</v>
      </c>
      <c r="C89" s="269">
        <v>151805</v>
      </c>
      <c r="D89" s="269">
        <v>165851</v>
      </c>
    </row>
    <row r="90" spans="1:4" ht="15" customHeight="1" x14ac:dyDescent="0.25">
      <c r="A90" s="224" t="s">
        <v>264</v>
      </c>
      <c r="B90" s="268">
        <v>138178</v>
      </c>
      <c r="C90" s="269">
        <v>151805</v>
      </c>
      <c r="D90" s="269">
        <v>165851</v>
      </c>
    </row>
    <row r="91" spans="1:4" ht="15" customHeight="1" x14ac:dyDescent="0.25">
      <c r="A91" s="224" t="s">
        <v>265</v>
      </c>
      <c r="B91" s="268">
        <v>138178</v>
      </c>
      <c r="C91" s="269">
        <v>151805</v>
      </c>
      <c r="D91" s="269">
        <v>165851</v>
      </c>
    </row>
    <row r="92" spans="1:4" ht="15" customHeight="1" x14ac:dyDescent="0.25">
      <c r="A92" s="224" t="s">
        <v>266</v>
      </c>
      <c r="B92" s="268">
        <v>138178</v>
      </c>
      <c r="C92" s="269">
        <v>151805</v>
      </c>
      <c r="D92" s="269">
        <v>165851</v>
      </c>
    </row>
    <row r="93" spans="1:4" ht="15" customHeight="1" x14ac:dyDescent="0.25">
      <c r="A93" s="224" t="s">
        <v>267</v>
      </c>
      <c r="B93" s="268">
        <v>138178</v>
      </c>
      <c r="C93" s="269">
        <v>151805</v>
      </c>
      <c r="D93" s="269">
        <v>165851</v>
      </c>
    </row>
    <row r="94" spans="1:4" ht="15" customHeight="1" x14ac:dyDescent="0.25">
      <c r="A94" s="224" t="s">
        <v>268</v>
      </c>
      <c r="B94" s="268">
        <v>138178</v>
      </c>
      <c r="C94" s="269">
        <v>151805</v>
      </c>
      <c r="D94" s="269">
        <v>165851</v>
      </c>
    </row>
    <row r="95" spans="1:4" ht="15" customHeight="1" x14ac:dyDescent="0.25">
      <c r="A95" s="224" t="s">
        <v>269</v>
      </c>
      <c r="B95" s="268">
        <v>138178</v>
      </c>
      <c r="C95" s="269">
        <v>151805</v>
      </c>
      <c r="D95" s="269">
        <v>165851</v>
      </c>
    </row>
    <row r="96" spans="1:4" ht="15" customHeight="1" x14ac:dyDescent="0.25">
      <c r="A96" s="224" t="s">
        <v>270</v>
      </c>
      <c r="B96" s="268">
        <v>138178</v>
      </c>
      <c r="C96" s="269">
        <v>151805</v>
      </c>
      <c r="D96" s="269">
        <v>165851</v>
      </c>
    </row>
    <row r="97" spans="1:4" ht="15" customHeight="1" x14ac:dyDescent="0.25">
      <c r="A97" s="224" t="s">
        <v>271</v>
      </c>
      <c r="B97" s="268">
        <v>138178</v>
      </c>
      <c r="C97" s="269">
        <v>151805</v>
      </c>
      <c r="D97" s="269">
        <v>165851</v>
      </c>
    </row>
    <row r="98" spans="1:4" ht="15" customHeight="1" x14ac:dyDescent="0.25">
      <c r="A98" s="224" t="s">
        <v>272</v>
      </c>
      <c r="B98" s="268">
        <v>138178</v>
      </c>
      <c r="C98" s="269">
        <v>151805</v>
      </c>
      <c r="D98" s="269">
        <v>165851</v>
      </c>
    </row>
    <row r="99" spans="1:4" ht="15" customHeight="1" x14ac:dyDescent="0.25">
      <c r="A99" s="224" t="s">
        <v>273</v>
      </c>
      <c r="B99" s="268">
        <v>138178</v>
      </c>
      <c r="C99" s="269">
        <v>151805</v>
      </c>
      <c r="D99" s="269">
        <v>165851</v>
      </c>
    </row>
    <row r="100" spans="1:4" ht="15" customHeight="1" x14ac:dyDescent="0.25">
      <c r="A100" s="224" t="s">
        <v>274</v>
      </c>
      <c r="B100" s="268">
        <v>138178</v>
      </c>
      <c r="C100" s="269">
        <v>151805</v>
      </c>
      <c r="D100" s="269">
        <v>165851</v>
      </c>
    </row>
    <row r="101" spans="1:4" ht="15" customHeight="1" x14ac:dyDescent="0.25">
      <c r="A101" s="224" t="s">
        <v>275</v>
      </c>
      <c r="B101" s="268">
        <v>138178</v>
      </c>
      <c r="C101" s="269">
        <v>151805</v>
      </c>
      <c r="D101" s="269">
        <v>165851</v>
      </c>
    </row>
    <row r="102" spans="1:4" ht="15" customHeight="1" x14ac:dyDescent="0.25">
      <c r="A102" s="224" t="s">
        <v>276</v>
      </c>
      <c r="B102" s="268">
        <v>138178</v>
      </c>
      <c r="C102" s="269">
        <v>151805</v>
      </c>
      <c r="D102" s="269">
        <v>165851</v>
      </c>
    </row>
    <row r="103" spans="1:4" ht="15" customHeight="1" x14ac:dyDescent="0.25">
      <c r="A103" s="224" t="s">
        <v>277</v>
      </c>
      <c r="B103" s="268">
        <v>138178</v>
      </c>
      <c r="C103" s="269">
        <v>151805</v>
      </c>
      <c r="D103" s="269">
        <v>165851</v>
      </c>
    </row>
    <row r="104" spans="1:4" ht="31.5" x14ac:dyDescent="0.25">
      <c r="A104" s="224" t="s">
        <v>278</v>
      </c>
      <c r="B104" s="268">
        <v>345446</v>
      </c>
      <c r="C104" s="269">
        <v>379512</v>
      </c>
      <c r="D104" s="269">
        <v>414627</v>
      </c>
    </row>
    <row r="105" spans="1:4" ht="15" customHeight="1" x14ac:dyDescent="0.25">
      <c r="A105" s="224" t="s">
        <v>279</v>
      </c>
      <c r="B105" s="268">
        <v>138178</v>
      </c>
      <c r="C105" s="269">
        <v>151805</v>
      </c>
      <c r="D105" s="269">
        <v>165851</v>
      </c>
    </row>
    <row r="106" spans="1:4" ht="15" customHeight="1" x14ac:dyDescent="0.25">
      <c r="A106" s="224" t="s">
        <v>280</v>
      </c>
      <c r="B106" s="268">
        <v>345446</v>
      </c>
      <c r="C106" s="269">
        <v>379512</v>
      </c>
      <c r="D106" s="269">
        <v>414627</v>
      </c>
    </row>
    <row r="107" spans="1:4" ht="15" customHeight="1" x14ac:dyDescent="0.25">
      <c r="A107" s="224" t="s">
        <v>281</v>
      </c>
      <c r="B107" s="268">
        <v>345446</v>
      </c>
      <c r="C107" s="269">
        <v>379512</v>
      </c>
      <c r="D107" s="269">
        <v>414627</v>
      </c>
    </row>
    <row r="108" spans="1:4" ht="15" customHeight="1" x14ac:dyDescent="0.25">
      <c r="A108" s="224" t="s">
        <v>282</v>
      </c>
      <c r="B108" s="268">
        <v>138178</v>
      </c>
      <c r="C108" s="269">
        <v>151805</v>
      </c>
      <c r="D108" s="269">
        <v>165851</v>
      </c>
    </row>
    <row r="109" spans="1:4" ht="15" customHeight="1" x14ac:dyDescent="0.25">
      <c r="A109" s="224" t="s">
        <v>117</v>
      </c>
      <c r="B109" s="268">
        <v>345446</v>
      </c>
      <c r="C109" s="269">
        <v>379512</v>
      </c>
      <c r="D109" s="269">
        <v>414627</v>
      </c>
    </row>
    <row r="110" spans="1:4" ht="31.5" x14ac:dyDescent="0.25">
      <c r="A110" s="224" t="s">
        <v>283</v>
      </c>
      <c r="B110" s="268">
        <v>345446</v>
      </c>
      <c r="C110" s="269">
        <v>379512</v>
      </c>
      <c r="D110" s="269">
        <v>414627</v>
      </c>
    </row>
    <row r="111" spans="1:4" ht="15" customHeight="1" x14ac:dyDescent="0.25">
      <c r="A111" s="224" t="s">
        <v>284</v>
      </c>
      <c r="B111" s="268">
        <v>138178</v>
      </c>
      <c r="C111" s="269">
        <v>151805</v>
      </c>
      <c r="D111" s="269">
        <v>165851</v>
      </c>
    </row>
    <row r="112" spans="1:4" ht="15" customHeight="1" x14ac:dyDescent="0.25">
      <c r="A112" s="224" t="s">
        <v>285</v>
      </c>
      <c r="B112" s="268">
        <v>138178</v>
      </c>
      <c r="C112" s="269">
        <v>151805</v>
      </c>
      <c r="D112" s="269">
        <v>165851</v>
      </c>
    </row>
    <row r="113" spans="1:4" ht="15" customHeight="1" x14ac:dyDescent="0.25">
      <c r="A113" s="224" t="s">
        <v>286</v>
      </c>
      <c r="B113" s="268">
        <v>138178</v>
      </c>
      <c r="C113" s="269">
        <v>151805</v>
      </c>
      <c r="D113" s="269">
        <v>165851</v>
      </c>
    </row>
    <row r="114" spans="1:4" ht="15" customHeight="1" x14ac:dyDescent="0.25">
      <c r="A114" s="224" t="s">
        <v>287</v>
      </c>
      <c r="B114" s="268">
        <v>138178</v>
      </c>
      <c r="C114" s="269">
        <v>151805</v>
      </c>
      <c r="D114" s="269">
        <v>165851</v>
      </c>
    </row>
    <row r="115" spans="1:4" ht="15" customHeight="1" x14ac:dyDescent="0.25">
      <c r="A115" s="224" t="s">
        <v>288</v>
      </c>
      <c r="B115" s="268">
        <v>345446</v>
      </c>
      <c r="C115" s="269">
        <v>379512</v>
      </c>
      <c r="D115" s="269">
        <v>414627</v>
      </c>
    </row>
    <row r="116" spans="1:4" ht="15" customHeight="1" x14ac:dyDescent="0.25">
      <c r="A116" s="224" t="s">
        <v>289</v>
      </c>
      <c r="B116" s="268">
        <v>138178</v>
      </c>
      <c r="C116" s="269">
        <v>151805</v>
      </c>
      <c r="D116" s="269">
        <v>165851</v>
      </c>
    </row>
    <row r="117" spans="1:4" ht="15" customHeight="1" x14ac:dyDescent="0.25">
      <c r="A117" s="224" t="s">
        <v>290</v>
      </c>
      <c r="B117" s="268">
        <v>138178</v>
      </c>
      <c r="C117" s="269">
        <v>151805</v>
      </c>
      <c r="D117" s="269">
        <v>165851</v>
      </c>
    </row>
    <row r="118" spans="1:4" ht="15" customHeight="1" x14ac:dyDescent="0.25">
      <c r="A118" s="224" t="s">
        <v>119</v>
      </c>
      <c r="B118" s="268">
        <v>345446</v>
      </c>
      <c r="C118" s="269">
        <v>379512</v>
      </c>
      <c r="D118" s="269">
        <v>414627</v>
      </c>
    </row>
    <row r="119" spans="1:4" ht="15" customHeight="1" x14ac:dyDescent="0.25">
      <c r="A119" s="224" t="s">
        <v>291</v>
      </c>
      <c r="B119" s="268">
        <v>138178</v>
      </c>
      <c r="C119" s="269">
        <v>151805</v>
      </c>
      <c r="D119" s="269">
        <v>165851</v>
      </c>
    </row>
    <row r="120" spans="1:4" ht="15" customHeight="1" x14ac:dyDescent="0.25">
      <c r="A120" s="224" t="s">
        <v>292</v>
      </c>
      <c r="B120" s="268">
        <v>138178</v>
      </c>
      <c r="C120" s="269">
        <v>151805</v>
      </c>
      <c r="D120" s="269">
        <v>165851</v>
      </c>
    </row>
    <row r="121" spans="1:4" ht="15" customHeight="1" x14ac:dyDescent="0.25">
      <c r="A121" s="224" t="s">
        <v>293</v>
      </c>
      <c r="B121" s="268">
        <v>138178</v>
      </c>
      <c r="C121" s="269">
        <v>151805</v>
      </c>
      <c r="D121" s="269">
        <v>165851</v>
      </c>
    </row>
    <row r="122" spans="1:4" ht="15" customHeight="1" x14ac:dyDescent="0.25">
      <c r="A122" s="224" t="s">
        <v>294</v>
      </c>
      <c r="B122" s="268">
        <v>138178</v>
      </c>
      <c r="C122" s="269">
        <v>151805</v>
      </c>
      <c r="D122" s="269">
        <v>165851</v>
      </c>
    </row>
    <row r="123" spans="1:4" ht="15" customHeight="1" x14ac:dyDescent="0.25">
      <c r="A123" s="224" t="s">
        <v>295</v>
      </c>
      <c r="B123" s="268">
        <v>138178</v>
      </c>
      <c r="C123" s="269">
        <v>151805</v>
      </c>
      <c r="D123" s="269">
        <v>165851</v>
      </c>
    </row>
    <row r="124" spans="1:4" ht="15" customHeight="1" x14ac:dyDescent="0.25">
      <c r="A124" s="224" t="s">
        <v>296</v>
      </c>
      <c r="B124" s="268">
        <v>138178</v>
      </c>
      <c r="C124" s="269">
        <v>151805</v>
      </c>
      <c r="D124" s="269">
        <v>165851</v>
      </c>
    </row>
    <row r="125" spans="1:4" ht="15" customHeight="1" x14ac:dyDescent="0.25">
      <c r="A125" s="224" t="s">
        <v>187</v>
      </c>
      <c r="B125" s="268">
        <v>690892</v>
      </c>
      <c r="C125" s="269">
        <v>759022</v>
      </c>
      <c r="D125" s="269">
        <v>829255</v>
      </c>
    </row>
    <row r="126" spans="1:4" ht="15" customHeight="1" x14ac:dyDescent="0.25">
      <c r="A126" s="224" t="s">
        <v>297</v>
      </c>
      <c r="B126" s="268">
        <v>345446</v>
      </c>
      <c r="C126" s="269">
        <v>379512</v>
      </c>
      <c r="D126" s="269">
        <v>414627</v>
      </c>
    </row>
    <row r="127" spans="1:4" ht="15" customHeight="1" x14ac:dyDescent="0.25">
      <c r="A127" s="224" t="s">
        <v>298</v>
      </c>
      <c r="B127" s="268">
        <v>345446</v>
      </c>
      <c r="C127" s="269">
        <v>379512</v>
      </c>
      <c r="D127" s="269">
        <v>414627</v>
      </c>
    </row>
    <row r="128" spans="1:4" ht="15" customHeight="1" x14ac:dyDescent="0.25">
      <c r="A128" s="224" t="s">
        <v>299</v>
      </c>
      <c r="B128" s="268">
        <v>345446</v>
      </c>
      <c r="C128" s="269">
        <v>379512</v>
      </c>
      <c r="D128" s="269">
        <v>414627</v>
      </c>
    </row>
    <row r="129" spans="1:4" ht="15" customHeight="1" x14ac:dyDescent="0.25">
      <c r="A129" s="224" t="s">
        <v>199</v>
      </c>
      <c r="B129" s="268">
        <v>138178</v>
      </c>
      <c r="C129" s="269">
        <v>151805</v>
      </c>
      <c r="D129" s="269">
        <v>165851</v>
      </c>
    </row>
    <row r="130" spans="1:4" ht="15" customHeight="1" x14ac:dyDescent="0.25">
      <c r="A130" s="224" t="s">
        <v>300</v>
      </c>
      <c r="B130" s="268">
        <v>138178</v>
      </c>
      <c r="C130" s="269">
        <v>151805</v>
      </c>
      <c r="D130" s="269">
        <v>165851</v>
      </c>
    </row>
    <row r="131" spans="1:4" ht="15" customHeight="1" x14ac:dyDescent="0.25">
      <c r="A131" s="224" t="s">
        <v>301</v>
      </c>
      <c r="B131" s="268">
        <v>345446</v>
      </c>
      <c r="C131" s="269">
        <v>379512</v>
      </c>
      <c r="D131" s="269">
        <v>414627</v>
      </c>
    </row>
    <row r="132" spans="1:4" ht="15" customHeight="1" x14ac:dyDescent="0.25">
      <c r="A132" s="224" t="s">
        <v>302</v>
      </c>
      <c r="B132" s="268">
        <v>138178</v>
      </c>
      <c r="C132" s="269">
        <v>151805</v>
      </c>
      <c r="D132" s="269">
        <v>165851</v>
      </c>
    </row>
    <row r="133" spans="1:4" ht="15" customHeight="1" x14ac:dyDescent="0.25">
      <c r="A133" s="224" t="s">
        <v>303</v>
      </c>
      <c r="B133" s="268">
        <v>138178</v>
      </c>
      <c r="C133" s="269">
        <v>151805</v>
      </c>
      <c r="D133" s="269">
        <v>165851</v>
      </c>
    </row>
    <row r="134" spans="1:4" ht="15" customHeight="1" x14ac:dyDescent="0.25">
      <c r="A134" s="224" t="s">
        <v>304</v>
      </c>
      <c r="B134" s="268">
        <v>138178</v>
      </c>
      <c r="C134" s="269">
        <v>151805</v>
      </c>
      <c r="D134" s="269">
        <v>165851</v>
      </c>
    </row>
    <row r="135" spans="1:4" ht="15" customHeight="1" x14ac:dyDescent="0.25">
      <c r="A135" s="224" t="s">
        <v>305</v>
      </c>
      <c r="B135" s="268">
        <v>345446</v>
      </c>
      <c r="C135" s="269">
        <v>379512</v>
      </c>
      <c r="D135" s="269">
        <v>414627</v>
      </c>
    </row>
    <row r="136" spans="1:4" ht="15" customHeight="1" x14ac:dyDescent="0.25">
      <c r="A136" s="224" t="s">
        <v>306</v>
      </c>
      <c r="B136" s="268">
        <v>138178</v>
      </c>
      <c r="C136" s="269">
        <v>151805</v>
      </c>
      <c r="D136" s="269">
        <v>165851</v>
      </c>
    </row>
    <row r="137" spans="1:4" ht="15" customHeight="1" x14ac:dyDescent="0.25">
      <c r="A137" s="224" t="s">
        <v>307</v>
      </c>
      <c r="B137" s="268">
        <v>138178</v>
      </c>
      <c r="C137" s="269">
        <v>151805</v>
      </c>
      <c r="D137" s="269">
        <v>165851</v>
      </c>
    </row>
    <row r="138" spans="1:4" ht="15" customHeight="1" x14ac:dyDescent="0.25">
      <c r="A138" s="224" t="s">
        <v>308</v>
      </c>
      <c r="B138" s="268">
        <v>138178</v>
      </c>
      <c r="C138" s="269">
        <v>151805</v>
      </c>
      <c r="D138" s="269">
        <v>165851</v>
      </c>
    </row>
    <row r="139" spans="1:4" ht="15" customHeight="1" x14ac:dyDescent="0.25">
      <c r="A139" s="224" t="s">
        <v>309</v>
      </c>
      <c r="B139" s="268">
        <v>138178</v>
      </c>
      <c r="C139" s="269">
        <v>151805</v>
      </c>
      <c r="D139" s="269">
        <v>165851</v>
      </c>
    </row>
    <row r="140" spans="1:4" ht="15" customHeight="1" x14ac:dyDescent="0.25">
      <c r="A140" s="224" t="s">
        <v>310</v>
      </c>
      <c r="B140" s="268">
        <v>138178</v>
      </c>
      <c r="C140" s="269">
        <v>151805</v>
      </c>
      <c r="D140" s="269">
        <v>165851</v>
      </c>
    </row>
    <row r="141" spans="1:4" ht="15" customHeight="1" x14ac:dyDescent="0.25">
      <c r="A141" s="224" t="s">
        <v>373</v>
      </c>
      <c r="B141" s="268">
        <v>138178</v>
      </c>
      <c r="C141" s="269">
        <v>151805</v>
      </c>
      <c r="D141" s="269">
        <v>165851</v>
      </c>
    </row>
    <row r="142" spans="1:4" ht="15" customHeight="1" x14ac:dyDescent="0.25">
      <c r="A142" s="224" t="s">
        <v>311</v>
      </c>
      <c r="B142" s="268">
        <v>138178</v>
      </c>
      <c r="C142" s="269">
        <v>151805</v>
      </c>
      <c r="D142" s="269">
        <v>165851</v>
      </c>
    </row>
    <row r="143" spans="1:4" ht="15" customHeight="1" x14ac:dyDescent="0.25">
      <c r="A143" s="224" t="s">
        <v>312</v>
      </c>
      <c r="B143" s="268">
        <v>138178</v>
      </c>
      <c r="C143" s="269">
        <v>151805</v>
      </c>
      <c r="D143" s="269">
        <v>165851</v>
      </c>
    </row>
    <row r="144" spans="1:4" ht="15" customHeight="1" x14ac:dyDescent="0.25">
      <c r="A144" s="224" t="s">
        <v>313</v>
      </c>
      <c r="B144" s="268">
        <v>138178</v>
      </c>
      <c r="C144" s="269">
        <v>151805</v>
      </c>
      <c r="D144" s="269">
        <v>165851</v>
      </c>
    </row>
    <row r="145" spans="1:4" ht="15" customHeight="1" x14ac:dyDescent="0.25">
      <c r="A145" s="224" t="s">
        <v>314</v>
      </c>
      <c r="B145" s="268">
        <v>138178</v>
      </c>
      <c r="C145" s="269">
        <v>151805</v>
      </c>
      <c r="D145" s="269">
        <v>165851</v>
      </c>
    </row>
    <row r="146" spans="1:4" ht="15" customHeight="1" x14ac:dyDescent="0.25">
      <c r="A146" s="224" t="s">
        <v>200</v>
      </c>
      <c r="B146" s="268">
        <v>138178</v>
      </c>
      <c r="C146" s="269">
        <v>151805</v>
      </c>
      <c r="D146" s="269">
        <v>165851</v>
      </c>
    </row>
    <row r="147" spans="1:4" ht="15" customHeight="1" x14ac:dyDescent="0.25">
      <c r="A147" s="224" t="s">
        <v>315</v>
      </c>
      <c r="B147" s="268">
        <v>138178</v>
      </c>
      <c r="C147" s="269">
        <v>151805</v>
      </c>
      <c r="D147" s="269">
        <v>165851</v>
      </c>
    </row>
    <row r="148" spans="1:4" ht="15" customHeight="1" x14ac:dyDescent="0.25">
      <c r="A148" s="224" t="s">
        <v>316</v>
      </c>
      <c r="B148" s="268">
        <v>138178</v>
      </c>
      <c r="C148" s="269">
        <v>151805</v>
      </c>
      <c r="D148" s="269">
        <v>165851</v>
      </c>
    </row>
    <row r="149" spans="1:4" ht="15" customHeight="1" x14ac:dyDescent="0.25">
      <c r="A149" s="224" t="s">
        <v>317</v>
      </c>
      <c r="B149" s="268">
        <v>138178</v>
      </c>
      <c r="C149" s="269">
        <v>151805</v>
      </c>
      <c r="D149" s="269">
        <v>165851</v>
      </c>
    </row>
    <row r="150" spans="1:4" ht="15" customHeight="1" x14ac:dyDescent="0.25">
      <c r="A150" s="224" t="s">
        <v>318</v>
      </c>
      <c r="B150" s="268">
        <v>138178</v>
      </c>
      <c r="C150" s="269">
        <v>151805</v>
      </c>
      <c r="D150" s="269">
        <v>165851</v>
      </c>
    </row>
    <row r="151" spans="1:4" ht="15" customHeight="1" x14ac:dyDescent="0.25">
      <c r="A151" s="224" t="s">
        <v>319</v>
      </c>
      <c r="B151" s="268">
        <v>138178</v>
      </c>
      <c r="C151" s="269">
        <v>151805</v>
      </c>
      <c r="D151" s="269">
        <v>165851</v>
      </c>
    </row>
    <row r="152" spans="1:4" ht="15" customHeight="1" x14ac:dyDescent="0.25">
      <c r="A152" s="224" t="s">
        <v>320</v>
      </c>
      <c r="B152" s="268">
        <v>138178</v>
      </c>
      <c r="C152" s="269">
        <v>151805</v>
      </c>
      <c r="D152" s="269">
        <v>165851</v>
      </c>
    </row>
    <row r="153" spans="1:4" ht="15" customHeight="1" x14ac:dyDescent="0.25">
      <c r="A153" s="224" t="s">
        <v>321</v>
      </c>
      <c r="B153" s="268">
        <v>345446</v>
      </c>
      <c r="C153" s="269">
        <v>379512</v>
      </c>
      <c r="D153" s="269">
        <v>414627</v>
      </c>
    </row>
    <row r="154" spans="1:4" ht="15" customHeight="1" x14ac:dyDescent="0.25">
      <c r="A154" s="224" t="s">
        <v>322</v>
      </c>
      <c r="B154" s="268">
        <v>138178</v>
      </c>
      <c r="C154" s="269">
        <v>151805</v>
      </c>
      <c r="D154" s="269">
        <v>165851</v>
      </c>
    </row>
    <row r="155" spans="1:4" ht="15" customHeight="1" x14ac:dyDescent="0.25">
      <c r="A155" s="224" t="s">
        <v>323</v>
      </c>
      <c r="B155" s="268">
        <v>138178</v>
      </c>
      <c r="C155" s="269">
        <v>151805</v>
      </c>
      <c r="D155" s="269">
        <v>165851</v>
      </c>
    </row>
    <row r="156" spans="1:4" ht="15" customHeight="1" x14ac:dyDescent="0.25">
      <c r="A156" s="224" t="s">
        <v>324</v>
      </c>
      <c r="B156" s="268">
        <v>138178</v>
      </c>
      <c r="C156" s="269">
        <v>151805</v>
      </c>
      <c r="D156" s="269">
        <v>165851</v>
      </c>
    </row>
    <row r="157" spans="1:4" ht="15" customHeight="1" x14ac:dyDescent="0.25">
      <c r="A157" s="224" t="s">
        <v>325</v>
      </c>
      <c r="B157" s="268">
        <v>345446</v>
      </c>
      <c r="C157" s="269">
        <v>379512</v>
      </c>
      <c r="D157" s="269">
        <v>414627</v>
      </c>
    </row>
    <row r="158" spans="1:4" ht="15" customHeight="1" x14ac:dyDescent="0.25">
      <c r="A158" s="224" t="s">
        <v>326</v>
      </c>
      <c r="B158" s="268">
        <v>138178</v>
      </c>
      <c r="C158" s="269">
        <v>151805</v>
      </c>
      <c r="D158" s="269">
        <v>165851</v>
      </c>
    </row>
    <row r="159" spans="1:4" ht="15" customHeight="1" x14ac:dyDescent="0.25">
      <c r="A159" s="224" t="s">
        <v>327</v>
      </c>
      <c r="B159" s="268">
        <v>138178</v>
      </c>
      <c r="C159" s="269">
        <v>151805</v>
      </c>
      <c r="D159" s="269">
        <v>165851</v>
      </c>
    </row>
    <row r="160" spans="1:4" ht="15" customHeight="1" x14ac:dyDescent="0.25">
      <c r="A160" s="224" t="s">
        <v>328</v>
      </c>
      <c r="B160" s="268">
        <v>138178</v>
      </c>
      <c r="C160" s="269">
        <v>151805</v>
      </c>
      <c r="D160" s="269">
        <v>165851</v>
      </c>
    </row>
    <row r="161" spans="1:4" ht="15" customHeight="1" x14ac:dyDescent="0.25">
      <c r="A161" s="224" t="s">
        <v>122</v>
      </c>
      <c r="B161" s="268">
        <v>345446</v>
      </c>
      <c r="C161" s="269">
        <v>379512</v>
      </c>
      <c r="D161" s="269">
        <v>414627</v>
      </c>
    </row>
    <row r="162" spans="1:4" ht="15" customHeight="1" x14ac:dyDescent="0.25">
      <c r="A162" s="224" t="s">
        <v>329</v>
      </c>
      <c r="B162" s="268">
        <v>138178</v>
      </c>
      <c r="C162" s="269">
        <v>151805</v>
      </c>
      <c r="D162" s="269">
        <v>165851</v>
      </c>
    </row>
    <row r="163" spans="1:4" ht="15" customHeight="1" x14ac:dyDescent="0.25">
      <c r="A163" s="224" t="s">
        <v>330</v>
      </c>
      <c r="B163" s="268">
        <v>138178</v>
      </c>
      <c r="C163" s="269">
        <v>151805</v>
      </c>
      <c r="D163" s="269">
        <v>165851</v>
      </c>
    </row>
    <row r="164" spans="1:4" ht="15" customHeight="1" x14ac:dyDescent="0.25">
      <c r="A164" s="224" t="s">
        <v>331</v>
      </c>
      <c r="B164" s="268">
        <v>138178</v>
      </c>
      <c r="C164" s="269">
        <v>151805</v>
      </c>
      <c r="D164" s="269">
        <v>165851</v>
      </c>
    </row>
    <row r="165" spans="1:4" ht="15" customHeight="1" x14ac:dyDescent="0.25">
      <c r="A165" s="224" t="s">
        <v>332</v>
      </c>
      <c r="B165" s="268">
        <v>138178</v>
      </c>
      <c r="C165" s="269">
        <v>151805</v>
      </c>
      <c r="D165" s="269">
        <v>165851</v>
      </c>
    </row>
    <row r="166" spans="1:4" ht="15" customHeight="1" x14ac:dyDescent="0.25">
      <c r="A166" s="224" t="s">
        <v>333</v>
      </c>
      <c r="B166" s="268">
        <v>138178</v>
      </c>
      <c r="C166" s="269">
        <v>151805</v>
      </c>
      <c r="D166" s="269">
        <v>165851</v>
      </c>
    </row>
    <row r="167" spans="1:4" ht="15" customHeight="1" x14ac:dyDescent="0.25">
      <c r="A167" s="224" t="s">
        <v>334</v>
      </c>
      <c r="B167" s="268">
        <v>138178</v>
      </c>
      <c r="C167" s="269">
        <v>151805</v>
      </c>
      <c r="D167" s="269">
        <v>165851</v>
      </c>
    </row>
    <row r="168" spans="1:4" ht="15" customHeight="1" x14ac:dyDescent="0.25">
      <c r="A168" s="224" t="s">
        <v>335</v>
      </c>
      <c r="B168" s="268">
        <v>138178</v>
      </c>
      <c r="C168" s="269">
        <v>151805</v>
      </c>
      <c r="D168" s="269">
        <v>165851</v>
      </c>
    </row>
    <row r="169" spans="1:4" ht="15" customHeight="1" x14ac:dyDescent="0.25">
      <c r="A169" s="224" t="s">
        <v>336</v>
      </c>
      <c r="B169" s="268">
        <v>138178</v>
      </c>
      <c r="C169" s="269">
        <v>151805</v>
      </c>
      <c r="D169" s="268">
        <v>165851</v>
      </c>
    </row>
    <row r="170" spans="1:4" ht="15" customHeight="1" x14ac:dyDescent="0.25">
      <c r="A170" s="224" t="s">
        <v>337</v>
      </c>
      <c r="B170" s="268">
        <v>138178</v>
      </c>
      <c r="C170" s="269">
        <v>151805</v>
      </c>
      <c r="D170" s="268">
        <v>165851</v>
      </c>
    </row>
    <row r="171" spans="1:4" ht="15" customHeight="1" x14ac:dyDescent="0.25">
      <c r="A171" s="224" t="s">
        <v>338</v>
      </c>
      <c r="B171" s="268">
        <v>138178</v>
      </c>
      <c r="C171" s="269">
        <v>151805</v>
      </c>
      <c r="D171" s="268">
        <v>165851</v>
      </c>
    </row>
    <row r="172" spans="1:4" ht="15" customHeight="1" x14ac:dyDescent="0.25">
      <c r="A172" s="224" t="s">
        <v>339</v>
      </c>
      <c r="B172" s="268">
        <v>138178</v>
      </c>
      <c r="C172" s="269">
        <v>151805</v>
      </c>
      <c r="D172" s="268">
        <v>165851</v>
      </c>
    </row>
    <row r="173" spans="1:4" ht="15" customHeight="1" x14ac:dyDescent="0.25">
      <c r="A173" s="224" t="s">
        <v>78</v>
      </c>
      <c r="B173" s="268">
        <v>138178</v>
      </c>
      <c r="C173" s="269">
        <v>151805</v>
      </c>
      <c r="D173" s="268">
        <v>165851</v>
      </c>
    </row>
    <row r="174" spans="1:4" ht="15.75" x14ac:dyDescent="0.25">
      <c r="A174" s="224" t="s">
        <v>12</v>
      </c>
      <c r="B174" s="268">
        <v>1036339</v>
      </c>
      <c r="C174" s="269">
        <v>1138534</v>
      </c>
      <c r="D174" s="268">
        <v>1243880</v>
      </c>
    </row>
    <row r="175" spans="1:4" ht="15" customHeight="1" x14ac:dyDescent="0.25">
      <c r="A175" s="224" t="s">
        <v>189</v>
      </c>
      <c r="B175" s="268">
        <v>690892</v>
      </c>
      <c r="C175" s="269">
        <v>759022</v>
      </c>
      <c r="D175" s="268">
        <v>829255</v>
      </c>
    </row>
    <row r="176" spans="1:4" ht="31.5" x14ac:dyDescent="0.25">
      <c r="A176" s="224" t="s">
        <v>201</v>
      </c>
      <c r="B176" s="268">
        <v>138178</v>
      </c>
      <c r="C176" s="269">
        <v>151805</v>
      </c>
      <c r="D176" s="268">
        <v>165851</v>
      </c>
    </row>
    <row r="177" spans="1:4" ht="15" customHeight="1" x14ac:dyDescent="0.25">
      <c r="A177" s="224" t="s">
        <v>340</v>
      </c>
      <c r="B177" s="268">
        <v>138178</v>
      </c>
      <c r="C177" s="269">
        <v>151805</v>
      </c>
      <c r="D177" s="268">
        <v>165851</v>
      </c>
    </row>
    <row r="178" spans="1:4" ht="15" customHeight="1" x14ac:dyDescent="0.25">
      <c r="A178" s="224" t="s">
        <v>341</v>
      </c>
      <c r="B178" s="268">
        <v>138178</v>
      </c>
      <c r="C178" s="269">
        <v>151805</v>
      </c>
      <c r="D178" s="268">
        <v>165851</v>
      </c>
    </row>
    <row r="179" spans="1:4" ht="31.5" x14ac:dyDescent="0.25">
      <c r="A179" s="224" t="s">
        <v>342</v>
      </c>
      <c r="B179" s="268">
        <v>138178</v>
      </c>
      <c r="C179" s="269">
        <v>151805</v>
      </c>
      <c r="D179" s="268">
        <v>165851</v>
      </c>
    </row>
    <row r="180" spans="1:4" ht="15" customHeight="1" x14ac:dyDescent="0.25">
      <c r="A180" s="224" t="s">
        <v>343</v>
      </c>
      <c r="B180" s="268">
        <v>138178</v>
      </c>
      <c r="C180" s="269">
        <v>151805</v>
      </c>
      <c r="D180" s="268">
        <v>165851</v>
      </c>
    </row>
    <row r="181" spans="1:4" ht="15.75" x14ac:dyDescent="0.25">
      <c r="A181" s="224" t="s">
        <v>344</v>
      </c>
      <c r="B181" s="268">
        <v>138178</v>
      </c>
      <c r="C181" s="269">
        <v>151805</v>
      </c>
      <c r="D181" s="268">
        <v>165851</v>
      </c>
    </row>
    <row r="182" spans="1:4" ht="31.5" x14ac:dyDescent="0.25">
      <c r="A182" s="224" t="s">
        <v>345</v>
      </c>
      <c r="B182" s="268">
        <v>138178</v>
      </c>
      <c r="C182" s="269">
        <v>151805</v>
      </c>
      <c r="D182" s="268">
        <v>165851</v>
      </c>
    </row>
    <row r="183" spans="1:4" ht="31.5" x14ac:dyDescent="0.25">
      <c r="A183" s="224" t="s">
        <v>346</v>
      </c>
      <c r="B183" s="268">
        <v>138178</v>
      </c>
      <c r="C183" s="269">
        <v>151805</v>
      </c>
      <c r="D183" s="268">
        <v>165851</v>
      </c>
    </row>
    <row r="184" spans="1:4" ht="15" customHeight="1" x14ac:dyDescent="0.25">
      <c r="A184" s="224" t="s">
        <v>347</v>
      </c>
      <c r="B184" s="268">
        <v>138178</v>
      </c>
      <c r="C184" s="269">
        <v>151805</v>
      </c>
      <c r="D184" s="268">
        <v>165851</v>
      </c>
    </row>
    <row r="185" spans="1:4" ht="15" customHeight="1" x14ac:dyDescent="0.25">
      <c r="A185" s="224" t="s">
        <v>79</v>
      </c>
      <c r="B185" s="268">
        <v>138178</v>
      </c>
      <c r="C185" s="269">
        <v>151805</v>
      </c>
      <c r="D185" s="268">
        <v>165851</v>
      </c>
    </row>
    <row r="186" spans="1:4" ht="15" customHeight="1" x14ac:dyDescent="0.25">
      <c r="A186" s="224" t="s">
        <v>348</v>
      </c>
      <c r="B186" s="268">
        <v>138178</v>
      </c>
      <c r="C186" s="269">
        <v>151805</v>
      </c>
      <c r="D186" s="268">
        <v>165851</v>
      </c>
    </row>
    <row r="187" spans="1:4" ht="15.75" x14ac:dyDescent="0.25">
      <c r="A187" s="224" t="s">
        <v>349</v>
      </c>
      <c r="B187" s="268">
        <v>138178</v>
      </c>
      <c r="C187" s="269">
        <v>151805</v>
      </c>
      <c r="D187" s="268">
        <v>165851</v>
      </c>
    </row>
    <row r="188" spans="1:4" ht="15.75" x14ac:dyDescent="0.25">
      <c r="A188" s="224" t="s">
        <v>350</v>
      </c>
      <c r="B188" s="268">
        <v>345446</v>
      </c>
      <c r="C188" s="269">
        <v>379512</v>
      </c>
      <c r="D188" s="268">
        <v>414627</v>
      </c>
    </row>
    <row r="189" spans="1:4" ht="15" customHeight="1" x14ac:dyDescent="0.25">
      <c r="A189" s="224" t="s">
        <v>125</v>
      </c>
      <c r="B189" s="268">
        <v>345446</v>
      </c>
      <c r="C189" s="269">
        <v>379512</v>
      </c>
      <c r="D189" s="268">
        <v>414627</v>
      </c>
    </row>
    <row r="190" spans="1:4" ht="31.5" x14ac:dyDescent="0.25">
      <c r="A190" s="182" t="s">
        <v>351</v>
      </c>
      <c r="B190" s="268">
        <v>345446</v>
      </c>
      <c r="C190" s="269">
        <v>379512</v>
      </c>
      <c r="D190" s="268">
        <v>414627</v>
      </c>
    </row>
    <row r="191" spans="1:4" ht="15" customHeight="1" x14ac:dyDescent="0.25">
      <c r="A191" s="182" t="s">
        <v>352</v>
      </c>
      <c r="B191" s="268">
        <v>345446</v>
      </c>
      <c r="C191" s="269">
        <v>379512</v>
      </c>
      <c r="D191" s="268">
        <v>414627</v>
      </c>
    </row>
    <row r="192" spans="1:4" ht="16.149999999999999" customHeight="1" x14ac:dyDescent="0.25">
      <c r="A192" s="182" t="s">
        <v>353</v>
      </c>
      <c r="B192" s="268">
        <v>138178</v>
      </c>
      <c r="C192" s="269">
        <v>151805</v>
      </c>
      <c r="D192" s="268">
        <v>165851</v>
      </c>
    </row>
    <row r="193" spans="1:4" ht="15" customHeight="1" x14ac:dyDescent="0.25">
      <c r="A193" s="182" t="s">
        <v>354</v>
      </c>
      <c r="B193" s="268">
        <v>345446</v>
      </c>
      <c r="C193" s="269">
        <v>379512</v>
      </c>
      <c r="D193" s="268">
        <v>414627</v>
      </c>
    </row>
    <row r="194" spans="1:4" s="315" customFormat="1" ht="15" customHeight="1" x14ac:dyDescent="0.25">
      <c r="A194" s="182" t="s">
        <v>355</v>
      </c>
      <c r="B194" s="268">
        <v>138178</v>
      </c>
      <c r="C194" s="269">
        <v>151805</v>
      </c>
      <c r="D194" s="268">
        <v>165851</v>
      </c>
    </row>
    <row r="195" spans="1:4" ht="15.75" x14ac:dyDescent="0.25">
      <c r="A195" s="182" t="s">
        <v>356</v>
      </c>
      <c r="B195" s="268">
        <v>138178</v>
      </c>
      <c r="C195" s="269">
        <v>151805</v>
      </c>
      <c r="D195" s="268">
        <v>165851</v>
      </c>
    </row>
    <row r="196" spans="1:4" ht="15" customHeight="1" x14ac:dyDescent="0.25">
      <c r="A196" s="182" t="s">
        <v>357</v>
      </c>
      <c r="B196" s="268">
        <v>138178</v>
      </c>
      <c r="C196" s="269">
        <v>151805</v>
      </c>
      <c r="D196" s="268">
        <v>165851</v>
      </c>
    </row>
    <row r="197" spans="1:4" ht="15.75" x14ac:dyDescent="0.25">
      <c r="A197" s="182" t="s">
        <v>358</v>
      </c>
      <c r="B197" s="268">
        <v>138178</v>
      </c>
      <c r="C197" s="269">
        <v>151805</v>
      </c>
      <c r="D197" s="268">
        <v>165851</v>
      </c>
    </row>
    <row r="198" spans="1:4" ht="15" customHeight="1" x14ac:dyDescent="0.25">
      <c r="A198" s="182" t="s">
        <v>359</v>
      </c>
      <c r="B198" s="268">
        <v>138178</v>
      </c>
      <c r="C198" s="269">
        <v>151805</v>
      </c>
      <c r="D198" s="268">
        <v>165851</v>
      </c>
    </row>
    <row r="199" spans="1:4" ht="31.5" x14ac:dyDescent="0.25">
      <c r="A199" s="182" t="s">
        <v>360</v>
      </c>
      <c r="B199" s="268">
        <v>138178</v>
      </c>
      <c r="C199" s="269">
        <v>151805</v>
      </c>
      <c r="D199" s="268">
        <v>165851</v>
      </c>
    </row>
    <row r="200" spans="1:4" ht="15.6" customHeight="1" x14ac:dyDescent="0.25">
      <c r="A200" s="182" t="s">
        <v>361</v>
      </c>
      <c r="B200" s="268">
        <v>138178</v>
      </c>
      <c r="C200" s="269">
        <v>151805</v>
      </c>
      <c r="D200" s="268">
        <v>165851</v>
      </c>
    </row>
    <row r="201" spans="1:4" ht="15" customHeight="1" x14ac:dyDescent="0.25">
      <c r="A201" s="182" t="s">
        <v>362</v>
      </c>
      <c r="B201" s="268">
        <v>138178</v>
      </c>
      <c r="C201" s="269">
        <v>151805</v>
      </c>
      <c r="D201" s="268">
        <v>165851</v>
      </c>
    </row>
    <row r="202" spans="1:4" ht="16.149999999999999" customHeight="1" x14ac:dyDescent="0.25">
      <c r="A202" s="182" t="s">
        <v>363</v>
      </c>
      <c r="B202" s="268">
        <v>138178</v>
      </c>
      <c r="C202" s="269">
        <v>151805</v>
      </c>
      <c r="D202" s="268">
        <v>165851</v>
      </c>
    </row>
    <row r="203" spans="1:4" ht="15" customHeight="1" x14ac:dyDescent="0.25">
      <c r="A203" s="182" t="s">
        <v>364</v>
      </c>
      <c r="B203" s="268">
        <v>138178</v>
      </c>
      <c r="C203" s="269">
        <v>151805</v>
      </c>
      <c r="D203" s="268">
        <v>165851</v>
      </c>
    </row>
    <row r="204" spans="1:4" s="315" customFormat="1" ht="16.149999999999999" customHeight="1" x14ac:dyDescent="0.25">
      <c r="A204" s="182" t="s">
        <v>6</v>
      </c>
      <c r="B204" s="268">
        <v>206990</v>
      </c>
      <c r="C204" s="269">
        <v>227707</v>
      </c>
      <c r="D204" s="268">
        <v>248776</v>
      </c>
    </row>
    <row r="205" spans="1:4" ht="19.5" customHeight="1" x14ac:dyDescent="0.25">
      <c r="A205" s="338" t="s">
        <v>82</v>
      </c>
      <c r="B205" s="339">
        <f>SUM(B6:B204)</f>
        <v>45874900</v>
      </c>
      <c r="C205" s="339">
        <f t="shared" ref="C205" si="0">SUM(C6:C204)</f>
        <v>50399200</v>
      </c>
      <c r="D205" s="339">
        <f t="shared" ref="D205" si="1">SUM(D6:D204)</f>
        <v>55062500</v>
      </c>
    </row>
    <row r="206" spans="1:4" x14ac:dyDescent="0.25">
      <c r="A206" s="337"/>
      <c r="B206" s="337"/>
      <c r="C206" s="337"/>
      <c r="D206" s="337"/>
    </row>
    <row r="207" spans="1:4" x14ac:dyDescent="0.25">
      <c r="A207" s="337"/>
      <c r="B207" s="337"/>
      <c r="C207" s="337"/>
      <c r="D207" s="337"/>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
  <sheetViews>
    <sheetView view="pageBreakPreview" zoomScale="115" zoomScaleNormal="100" zoomScaleSheetLayoutView="115" workbookViewId="0">
      <selection activeCell="E2" sqref="E1:N1048576"/>
    </sheetView>
  </sheetViews>
  <sheetFormatPr defaultColWidth="9.140625" defaultRowHeight="15" x14ac:dyDescent="0.25"/>
  <cols>
    <col min="1" max="1" width="50" style="92" customWidth="1"/>
    <col min="2" max="2" width="19.85546875" style="92" customWidth="1"/>
    <col min="3" max="3" width="19.28515625" style="92" customWidth="1"/>
    <col min="4" max="4" width="17.42578125" style="92" customWidth="1"/>
    <col min="5" max="16384" width="9.140625" style="92"/>
  </cols>
  <sheetData>
    <row r="1" spans="1:4" ht="73.5" customHeight="1" x14ac:dyDescent="0.25">
      <c r="A1" s="91"/>
      <c r="B1" s="320"/>
      <c r="C1" s="320"/>
      <c r="D1" s="320"/>
    </row>
    <row r="2" spans="1:4" ht="23.25" customHeight="1" x14ac:dyDescent="0.25">
      <c r="A2" s="91"/>
      <c r="B2" s="91"/>
      <c r="C2" s="93"/>
      <c r="D2" s="270" t="s">
        <v>66</v>
      </c>
    </row>
    <row r="3" spans="1:4" ht="65.45" customHeight="1" x14ac:dyDescent="0.25">
      <c r="A3" s="325" t="s">
        <v>106</v>
      </c>
      <c r="B3" s="325"/>
      <c r="C3" s="325"/>
      <c r="D3" s="325"/>
    </row>
    <row r="4" spans="1:4" ht="20.25" customHeight="1" x14ac:dyDescent="0.25">
      <c r="A4" s="91"/>
      <c r="B4" s="91"/>
      <c r="C4" s="94"/>
      <c r="D4" s="94" t="s">
        <v>0</v>
      </c>
    </row>
    <row r="5" spans="1:4" ht="48.75" customHeight="1" x14ac:dyDescent="0.25">
      <c r="A5" s="101" t="s">
        <v>1</v>
      </c>
      <c r="B5" s="101" t="s">
        <v>2</v>
      </c>
      <c r="C5" s="101" t="s">
        <v>74</v>
      </c>
      <c r="D5" s="99" t="s">
        <v>84</v>
      </c>
    </row>
    <row r="6" spans="1:4" ht="15" customHeight="1" x14ac:dyDescent="0.25">
      <c r="A6" s="178" t="s">
        <v>3</v>
      </c>
      <c r="B6" s="177">
        <v>255000000</v>
      </c>
      <c r="C6" s="177">
        <v>0</v>
      </c>
      <c r="D6" s="100">
        <v>0</v>
      </c>
    </row>
    <row r="7" spans="1:4" ht="19.5" customHeight="1" x14ac:dyDescent="0.25">
      <c r="A7" s="33" t="s">
        <v>82</v>
      </c>
      <c r="B7" s="35">
        <f>SUM(B6:B6)</f>
        <v>255000000</v>
      </c>
      <c r="C7" s="35">
        <f>SUM(C6:C6)</f>
        <v>0</v>
      </c>
      <c r="D7" s="35">
        <f>SUM(D6:D6)</f>
        <v>0</v>
      </c>
    </row>
    <row r="8" spans="1:4" x14ac:dyDescent="0.25">
      <c r="C8" s="102"/>
      <c r="D8" s="102"/>
    </row>
    <row r="9" spans="1:4" ht="15.75" x14ac:dyDescent="0.25">
      <c r="B9" s="132"/>
      <c r="C9" s="132"/>
      <c r="D9" s="13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0"/>
  <sheetViews>
    <sheetView view="pageBreakPreview" zoomScale="115" zoomScaleNormal="100" zoomScaleSheetLayoutView="115" workbookViewId="0">
      <selection activeCell="E2" sqref="E1:O1048576"/>
    </sheetView>
  </sheetViews>
  <sheetFormatPr defaultColWidth="9.140625" defaultRowHeight="15" x14ac:dyDescent="0.25"/>
  <cols>
    <col min="1" max="1" width="50" style="92" customWidth="1"/>
    <col min="2" max="2" width="19.85546875" style="92" customWidth="1"/>
    <col min="3" max="3" width="19.28515625" style="92" customWidth="1"/>
    <col min="4" max="4" width="17.42578125" style="92" customWidth="1"/>
    <col min="5" max="16384" width="9.140625" style="92"/>
  </cols>
  <sheetData>
    <row r="1" spans="1:4" ht="34.15" customHeight="1" x14ac:dyDescent="0.25">
      <c r="A1" s="91"/>
      <c r="B1" s="320"/>
      <c r="C1" s="320"/>
      <c r="D1" s="320"/>
    </row>
    <row r="2" spans="1:4" ht="23.25" customHeight="1" x14ac:dyDescent="0.25">
      <c r="A2" s="91"/>
      <c r="B2" s="91"/>
      <c r="C2" s="93"/>
      <c r="D2" s="270" t="s">
        <v>67</v>
      </c>
    </row>
    <row r="3" spans="1:4" ht="101.45" customHeight="1" x14ac:dyDescent="0.25">
      <c r="A3" s="325" t="s">
        <v>157</v>
      </c>
      <c r="B3" s="325"/>
      <c r="C3" s="325"/>
      <c r="D3" s="325"/>
    </row>
    <row r="4" spans="1:4" ht="20.25" customHeight="1" x14ac:dyDescent="0.25">
      <c r="A4" s="91"/>
      <c r="B4" s="91"/>
      <c r="C4" s="94"/>
      <c r="D4" s="94" t="s">
        <v>0</v>
      </c>
    </row>
    <row r="5" spans="1:4" ht="48.75" customHeight="1" x14ac:dyDescent="0.25">
      <c r="A5" s="101" t="s">
        <v>1</v>
      </c>
      <c r="B5" s="101" t="s">
        <v>2</v>
      </c>
      <c r="C5" s="101" t="s">
        <v>74</v>
      </c>
      <c r="D5" s="99" t="s">
        <v>84</v>
      </c>
    </row>
    <row r="6" spans="1:4" ht="15" customHeight="1" x14ac:dyDescent="0.25">
      <c r="A6" s="235" t="s">
        <v>3</v>
      </c>
      <c r="B6" s="201">
        <v>23776955.510000002</v>
      </c>
      <c r="C6" s="236">
        <v>23776955.510000002</v>
      </c>
      <c r="D6" s="236">
        <v>28808257.949999999</v>
      </c>
    </row>
    <row r="7" spans="1:4" ht="15" customHeight="1" x14ac:dyDescent="0.25">
      <c r="A7" s="235" t="s">
        <v>4</v>
      </c>
      <c r="B7" s="201">
        <v>3827509.91</v>
      </c>
      <c r="C7" s="236">
        <v>3827509.91</v>
      </c>
      <c r="D7" s="236">
        <v>4637426.8899999997</v>
      </c>
    </row>
    <row r="8" spans="1:4" ht="15" customHeight="1" x14ac:dyDescent="0.25">
      <c r="A8" s="258" t="s">
        <v>80</v>
      </c>
      <c r="B8" s="201">
        <v>3595539.61</v>
      </c>
      <c r="C8" s="236">
        <v>3595539.61</v>
      </c>
      <c r="D8" s="236">
        <v>4356370.71</v>
      </c>
    </row>
    <row r="9" spans="1:4" ht="15" customHeight="1" x14ac:dyDescent="0.25">
      <c r="A9" s="258" t="s">
        <v>108</v>
      </c>
      <c r="B9" s="201">
        <v>1275836.6399999999</v>
      </c>
      <c r="C9" s="236">
        <v>1275836.6399999999</v>
      </c>
      <c r="D9" s="236">
        <v>1545808.96</v>
      </c>
    </row>
    <row r="10" spans="1:4" ht="15" customHeight="1" x14ac:dyDescent="0.25">
      <c r="A10" s="258" t="s">
        <v>89</v>
      </c>
      <c r="B10" s="201">
        <v>695910.89</v>
      </c>
      <c r="C10" s="236">
        <v>695910.89</v>
      </c>
      <c r="D10" s="236">
        <v>843168.52</v>
      </c>
    </row>
    <row r="11" spans="1:4" ht="15" customHeight="1" x14ac:dyDescent="0.25">
      <c r="A11" s="258" t="s">
        <v>90</v>
      </c>
      <c r="B11" s="201">
        <v>1043866.34</v>
      </c>
      <c r="C11" s="236">
        <v>1043866.34</v>
      </c>
      <c r="D11" s="236">
        <v>1264752.79</v>
      </c>
    </row>
    <row r="12" spans="1:4" ht="15" customHeight="1" x14ac:dyDescent="0.25">
      <c r="A12" s="258" t="s">
        <v>91</v>
      </c>
      <c r="B12" s="201">
        <v>4407435.66</v>
      </c>
      <c r="C12" s="236">
        <v>4407435.66</v>
      </c>
      <c r="D12" s="236">
        <v>5340067.33</v>
      </c>
    </row>
    <row r="13" spans="1:4" ht="15" customHeight="1" x14ac:dyDescent="0.25">
      <c r="A13" s="258" t="s">
        <v>92</v>
      </c>
      <c r="B13" s="201">
        <v>1507806.94</v>
      </c>
      <c r="C13" s="236">
        <v>1507806.94</v>
      </c>
      <c r="D13" s="236">
        <v>1826865.14</v>
      </c>
    </row>
    <row r="14" spans="1:4" ht="15" customHeight="1" x14ac:dyDescent="0.25">
      <c r="A14" s="258" t="s">
        <v>93</v>
      </c>
      <c r="B14" s="201">
        <v>695910.89</v>
      </c>
      <c r="C14" s="236">
        <v>695910.89</v>
      </c>
      <c r="D14" s="236">
        <v>843168.52</v>
      </c>
    </row>
    <row r="15" spans="1:4" ht="15" customHeight="1" x14ac:dyDescent="0.25">
      <c r="A15" s="258" t="s">
        <v>88</v>
      </c>
      <c r="B15" s="201">
        <v>1043866.34</v>
      </c>
      <c r="C15" s="236">
        <v>1043866.34</v>
      </c>
      <c r="D15" s="236">
        <v>1264752.79</v>
      </c>
    </row>
    <row r="16" spans="1:4" ht="15" customHeight="1" x14ac:dyDescent="0.25">
      <c r="A16" s="258" t="s">
        <v>86</v>
      </c>
      <c r="B16" s="201">
        <v>3595539.61</v>
      </c>
      <c r="C16" s="236">
        <v>3595539.61</v>
      </c>
      <c r="D16" s="236">
        <v>4356370.71</v>
      </c>
    </row>
    <row r="17" spans="1:4" ht="15" customHeight="1" x14ac:dyDescent="0.25">
      <c r="A17" s="258" t="s">
        <v>81</v>
      </c>
      <c r="B17" s="201">
        <v>463940.6</v>
      </c>
      <c r="C17" s="236">
        <v>463940.6</v>
      </c>
      <c r="D17" s="236">
        <v>562112.35</v>
      </c>
    </row>
    <row r="18" spans="1:4" ht="15" customHeight="1" x14ac:dyDescent="0.25">
      <c r="A18" s="235" t="s">
        <v>5</v>
      </c>
      <c r="B18" s="201">
        <v>2319702.98</v>
      </c>
      <c r="C18" s="236">
        <v>2319702.98</v>
      </c>
      <c r="D18" s="236">
        <v>2810561.75</v>
      </c>
    </row>
    <row r="19" spans="1:4" ht="15" customHeight="1" x14ac:dyDescent="0.25">
      <c r="A19" s="258" t="s">
        <v>132</v>
      </c>
      <c r="B19" s="201">
        <v>1043866.34</v>
      </c>
      <c r="C19" s="236">
        <v>1043866.34</v>
      </c>
      <c r="D19" s="236">
        <v>1264752.79</v>
      </c>
    </row>
    <row r="20" spans="1:4" ht="15" customHeight="1" x14ac:dyDescent="0.25">
      <c r="A20" s="258" t="s">
        <v>87</v>
      </c>
      <c r="B20" s="201">
        <v>2551673.27</v>
      </c>
      <c r="C20" s="236">
        <v>2551673.27</v>
      </c>
      <c r="D20" s="236">
        <v>3091617.93</v>
      </c>
    </row>
    <row r="21" spans="1:4" ht="15" customHeight="1" x14ac:dyDescent="0.25">
      <c r="A21" s="258" t="s">
        <v>100</v>
      </c>
      <c r="B21" s="201">
        <v>1043866.34</v>
      </c>
      <c r="C21" s="236">
        <v>1043866.34</v>
      </c>
      <c r="D21" s="236">
        <v>1264752.79</v>
      </c>
    </row>
    <row r="22" spans="1:4" ht="15" customHeight="1" x14ac:dyDescent="0.25">
      <c r="A22" s="258" t="s">
        <v>101</v>
      </c>
      <c r="B22" s="201">
        <v>1739777.23</v>
      </c>
      <c r="C22" s="236">
        <v>1739777.23</v>
      </c>
      <c r="D22" s="236">
        <v>2107921.31</v>
      </c>
    </row>
    <row r="23" spans="1:4" ht="15" customHeight="1" x14ac:dyDescent="0.25">
      <c r="A23" s="258" t="s">
        <v>133</v>
      </c>
      <c r="B23" s="201">
        <v>1855762.38</v>
      </c>
      <c r="C23" s="236">
        <v>1855762.38</v>
      </c>
      <c r="D23" s="236">
        <v>2248449.4</v>
      </c>
    </row>
    <row r="24" spans="1:4" ht="15" customHeight="1" x14ac:dyDescent="0.25">
      <c r="A24" s="258" t="s">
        <v>94</v>
      </c>
      <c r="B24" s="201">
        <v>1623792.08</v>
      </c>
      <c r="C24" s="236">
        <v>1623792.08</v>
      </c>
      <c r="D24" s="236">
        <v>1967393.23</v>
      </c>
    </row>
    <row r="25" spans="1:4" ht="15" customHeight="1" x14ac:dyDescent="0.25">
      <c r="A25" s="258" t="s">
        <v>134</v>
      </c>
      <c r="B25" s="201">
        <v>695910.89</v>
      </c>
      <c r="C25" s="236">
        <v>695910.89</v>
      </c>
      <c r="D25" s="236">
        <v>843168.53</v>
      </c>
    </row>
    <row r="26" spans="1:4" ht="15" customHeight="1" x14ac:dyDescent="0.25">
      <c r="A26" s="258" t="s">
        <v>102</v>
      </c>
      <c r="B26" s="201">
        <v>1043866.34</v>
      </c>
      <c r="C26" s="236">
        <v>1043866.34</v>
      </c>
      <c r="D26" s="236">
        <v>1264752.79</v>
      </c>
    </row>
    <row r="27" spans="1:4" ht="15" customHeight="1" x14ac:dyDescent="0.25">
      <c r="A27" s="258" t="s">
        <v>135</v>
      </c>
      <c r="B27" s="201">
        <v>1391821.79</v>
      </c>
      <c r="C27" s="236">
        <v>1391821.79</v>
      </c>
      <c r="D27" s="236">
        <v>1686337.05</v>
      </c>
    </row>
    <row r="28" spans="1:4" ht="15" customHeight="1" x14ac:dyDescent="0.25">
      <c r="A28" s="258" t="s">
        <v>136</v>
      </c>
      <c r="B28" s="201">
        <v>2319702.98</v>
      </c>
      <c r="C28" s="236">
        <v>2319702.98</v>
      </c>
      <c r="D28" s="236">
        <v>2810561.75</v>
      </c>
    </row>
    <row r="29" spans="1:4" ht="15" customHeight="1" x14ac:dyDescent="0.25">
      <c r="A29" s="258" t="s">
        <v>137</v>
      </c>
      <c r="B29" s="201">
        <v>2899628.72</v>
      </c>
      <c r="C29" s="236">
        <v>2899628.72</v>
      </c>
      <c r="D29" s="236">
        <v>3513202.19</v>
      </c>
    </row>
    <row r="30" spans="1:4" ht="15" customHeight="1" x14ac:dyDescent="0.25">
      <c r="A30" s="258" t="s">
        <v>138</v>
      </c>
      <c r="B30" s="201">
        <v>347955.45</v>
      </c>
      <c r="C30" s="236">
        <v>347955.45</v>
      </c>
      <c r="D30" s="236">
        <v>421584.26</v>
      </c>
    </row>
    <row r="31" spans="1:4" ht="15" customHeight="1" x14ac:dyDescent="0.25">
      <c r="A31" s="258" t="s">
        <v>77</v>
      </c>
      <c r="B31" s="201">
        <v>1275836.6399999999</v>
      </c>
      <c r="C31" s="236">
        <v>1275836.6399999999</v>
      </c>
      <c r="D31" s="236">
        <v>1545808.96</v>
      </c>
    </row>
    <row r="32" spans="1:4" ht="15" customHeight="1" x14ac:dyDescent="0.25">
      <c r="A32" s="258" t="s">
        <v>12</v>
      </c>
      <c r="B32" s="201">
        <v>2783643.57</v>
      </c>
      <c r="C32" s="236">
        <v>2783643.57</v>
      </c>
      <c r="D32" s="236">
        <v>3372674.1</v>
      </c>
    </row>
    <row r="33" spans="1:4" ht="15" customHeight="1" x14ac:dyDescent="0.25">
      <c r="A33" s="258" t="s">
        <v>95</v>
      </c>
      <c r="B33" s="201">
        <v>927881.19</v>
      </c>
      <c r="C33" s="236">
        <v>927881.19</v>
      </c>
      <c r="D33" s="236">
        <v>1124224.7</v>
      </c>
    </row>
    <row r="34" spans="1:4" ht="15" customHeight="1" x14ac:dyDescent="0.25">
      <c r="A34" s="258" t="s">
        <v>96</v>
      </c>
      <c r="B34" s="201">
        <v>1739777.23</v>
      </c>
      <c r="C34" s="236">
        <v>1739777.23</v>
      </c>
      <c r="D34" s="236">
        <v>2107921.31</v>
      </c>
    </row>
    <row r="35" spans="1:4" ht="15" customHeight="1" x14ac:dyDescent="0.25">
      <c r="A35" s="258" t="s">
        <v>139</v>
      </c>
      <c r="B35" s="201">
        <v>1855762.38</v>
      </c>
      <c r="C35" s="236">
        <v>1855762.38</v>
      </c>
      <c r="D35" s="236">
        <v>2248449.4</v>
      </c>
    </row>
    <row r="36" spans="1:4" ht="15" customHeight="1" x14ac:dyDescent="0.25">
      <c r="A36" s="258" t="s">
        <v>140</v>
      </c>
      <c r="B36" s="201">
        <v>3015613.87</v>
      </c>
      <c r="C36" s="236">
        <v>3015613.87</v>
      </c>
      <c r="D36" s="236">
        <v>3653730.28</v>
      </c>
    </row>
    <row r="37" spans="1:4" ht="19.5" customHeight="1" x14ac:dyDescent="0.25">
      <c r="A37" s="33" t="s">
        <v>82</v>
      </c>
      <c r="B37" s="35">
        <f>SUM(B6:B36)</f>
        <v>78405960.609999999</v>
      </c>
      <c r="C37" s="35">
        <f>SUM(C6:C36)</f>
        <v>78405960.609999999</v>
      </c>
      <c r="D37" s="35">
        <f>SUM(D6:D36)</f>
        <v>94996987.180000022</v>
      </c>
    </row>
    <row r="38" spans="1:4" x14ac:dyDescent="0.25">
      <c r="C38" s="102"/>
      <c r="D38" s="102"/>
    </row>
    <row r="39" spans="1:4" ht="15.75" x14ac:dyDescent="0.25">
      <c r="B39" s="132"/>
      <c r="C39" s="132"/>
      <c r="D39" s="132"/>
    </row>
    <row r="40" spans="1:4" x14ac:dyDescent="0.25">
      <c r="D40" s="241"/>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tabColor rgb="FF00B0F0"/>
    <pageSetUpPr fitToPage="1"/>
  </sheetPr>
  <dimension ref="A1:E41"/>
  <sheetViews>
    <sheetView view="pageBreakPreview" zoomScale="115" zoomScaleNormal="100" zoomScaleSheetLayoutView="115" workbookViewId="0">
      <selection activeCell="R18" sqref="R18:R19"/>
    </sheetView>
  </sheetViews>
  <sheetFormatPr defaultColWidth="9.140625" defaultRowHeight="15" x14ac:dyDescent="0.25"/>
  <cols>
    <col min="1" max="1" width="50" style="2" customWidth="1"/>
    <col min="2" max="2" width="19.85546875" style="266" customWidth="1"/>
    <col min="3" max="3" width="19.28515625" style="2" customWidth="1"/>
    <col min="4" max="4" width="17.42578125" style="2" customWidth="1"/>
    <col min="5" max="16384" width="9.140625" style="2"/>
  </cols>
  <sheetData>
    <row r="1" spans="1:5" ht="44.45" customHeight="1" x14ac:dyDescent="0.25">
      <c r="A1" s="1"/>
      <c r="B1" s="320"/>
      <c r="C1" s="320"/>
      <c r="D1" s="320"/>
    </row>
    <row r="2" spans="1:5" ht="23.25" customHeight="1" x14ac:dyDescent="0.25">
      <c r="A2" s="1"/>
      <c r="B2" s="254"/>
      <c r="C2" s="3"/>
      <c r="D2" s="270" t="s">
        <v>150</v>
      </c>
    </row>
    <row r="3" spans="1:5" ht="135" customHeight="1" x14ac:dyDescent="0.25">
      <c r="A3" s="327" t="s">
        <v>365</v>
      </c>
      <c r="B3" s="325"/>
      <c r="C3" s="325"/>
      <c r="D3" s="325"/>
      <c r="E3" s="10"/>
    </row>
    <row r="4" spans="1:5" ht="20.25" customHeight="1" x14ac:dyDescent="0.25">
      <c r="A4" s="1"/>
      <c r="B4" s="254"/>
      <c r="C4" s="4"/>
      <c r="D4" s="4" t="s">
        <v>0</v>
      </c>
      <c r="E4" s="10"/>
    </row>
    <row r="5" spans="1:5" ht="48.75" customHeight="1" x14ac:dyDescent="0.25">
      <c r="A5" s="34" t="s">
        <v>1</v>
      </c>
      <c r="B5" s="101" t="s">
        <v>2</v>
      </c>
      <c r="C5" s="34" t="s">
        <v>74</v>
      </c>
      <c r="D5" s="99" t="s">
        <v>84</v>
      </c>
      <c r="E5" s="10"/>
    </row>
    <row r="6" spans="1:5" ht="15" customHeight="1" x14ac:dyDescent="0.25">
      <c r="A6" s="196" t="s">
        <v>3</v>
      </c>
      <c r="B6" s="251">
        <v>174441960</v>
      </c>
      <c r="C6" s="197">
        <v>167411160</v>
      </c>
      <c r="D6" s="197">
        <v>167411160</v>
      </c>
      <c r="E6" s="10"/>
    </row>
    <row r="7" spans="1:5" ht="15" customHeight="1" x14ac:dyDescent="0.25">
      <c r="A7" s="196" t="s">
        <v>4</v>
      </c>
      <c r="B7" s="251">
        <v>43447740</v>
      </c>
      <c r="C7" s="197">
        <v>23670360</v>
      </c>
      <c r="D7" s="197">
        <v>23670360</v>
      </c>
      <c r="E7" s="10"/>
    </row>
    <row r="8" spans="1:5" ht="15" customHeight="1" x14ac:dyDescent="0.25">
      <c r="A8" s="258" t="s">
        <v>80</v>
      </c>
      <c r="B8" s="251">
        <v>42822780</v>
      </c>
      <c r="C8" s="197">
        <v>23436000</v>
      </c>
      <c r="D8" s="197">
        <v>23436000</v>
      </c>
      <c r="E8" s="10"/>
    </row>
    <row r="9" spans="1:5" ht="15" customHeight="1" x14ac:dyDescent="0.25">
      <c r="A9" s="258" t="s">
        <v>108</v>
      </c>
      <c r="B9" s="251">
        <v>11027940</v>
      </c>
      <c r="C9" s="197">
        <v>6015240</v>
      </c>
      <c r="D9" s="197">
        <v>6015240</v>
      </c>
      <c r="E9" s="10"/>
    </row>
    <row r="10" spans="1:5" ht="15" customHeight="1" x14ac:dyDescent="0.25">
      <c r="A10" s="258" t="s">
        <v>89</v>
      </c>
      <c r="B10" s="251">
        <v>8879640</v>
      </c>
      <c r="C10" s="197">
        <v>4843440</v>
      </c>
      <c r="D10" s="197">
        <v>4843440</v>
      </c>
    </row>
    <row r="11" spans="1:5" ht="15" customHeight="1" x14ac:dyDescent="0.25">
      <c r="A11" s="258" t="s">
        <v>90</v>
      </c>
      <c r="B11" s="251">
        <v>16183860</v>
      </c>
      <c r="C11" s="197">
        <v>8905680</v>
      </c>
      <c r="D11" s="197">
        <v>8905680</v>
      </c>
    </row>
    <row r="12" spans="1:5" ht="15" customHeight="1" x14ac:dyDescent="0.25">
      <c r="A12" s="258" t="s">
        <v>91</v>
      </c>
      <c r="B12" s="251">
        <v>55400100</v>
      </c>
      <c r="C12" s="197">
        <v>30076200</v>
      </c>
      <c r="D12" s="197">
        <v>30076200</v>
      </c>
    </row>
    <row r="13" spans="1:5" ht="15" customHeight="1" x14ac:dyDescent="0.25">
      <c r="A13" s="258" t="s">
        <v>92</v>
      </c>
      <c r="B13" s="251">
        <v>17043180</v>
      </c>
      <c r="C13" s="197">
        <v>9374400</v>
      </c>
      <c r="D13" s="197">
        <v>9374400</v>
      </c>
    </row>
    <row r="14" spans="1:5" ht="15" customHeight="1" x14ac:dyDescent="0.25">
      <c r="A14" s="258" t="s">
        <v>93</v>
      </c>
      <c r="B14" s="231">
        <v>9882180</v>
      </c>
      <c r="C14" s="197">
        <v>5546520</v>
      </c>
      <c r="D14" s="197">
        <v>5546520</v>
      </c>
    </row>
    <row r="15" spans="1:5" ht="15" customHeight="1" x14ac:dyDescent="0.25">
      <c r="A15" s="258" t="s">
        <v>88</v>
      </c>
      <c r="B15" s="251">
        <v>13605900</v>
      </c>
      <c r="C15" s="197">
        <v>7421400</v>
      </c>
      <c r="D15" s="197">
        <v>7421400</v>
      </c>
    </row>
    <row r="16" spans="1:5" ht="15" customHeight="1" x14ac:dyDescent="0.25">
      <c r="A16" s="258" t="s">
        <v>86</v>
      </c>
      <c r="B16" s="251">
        <v>41533800</v>
      </c>
      <c r="C16" s="197">
        <v>22654800</v>
      </c>
      <c r="D16" s="197">
        <v>22654800</v>
      </c>
    </row>
    <row r="17" spans="1:4" ht="15" customHeight="1" x14ac:dyDescent="0.25">
      <c r="A17" s="258" t="s">
        <v>81</v>
      </c>
      <c r="B17" s="251">
        <v>8749440</v>
      </c>
      <c r="C17" s="197">
        <v>4609080</v>
      </c>
      <c r="D17" s="197">
        <v>4609080</v>
      </c>
    </row>
    <row r="18" spans="1:4" ht="15" customHeight="1" x14ac:dyDescent="0.25">
      <c r="A18" s="196" t="s">
        <v>5</v>
      </c>
      <c r="B18" s="251">
        <v>29789760</v>
      </c>
      <c r="C18" s="197">
        <v>16248960</v>
      </c>
      <c r="D18" s="197">
        <v>16248960</v>
      </c>
    </row>
    <row r="19" spans="1:4" ht="15" customHeight="1" x14ac:dyDescent="0.25">
      <c r="A19" s="258" t="s">
        <v>132</v>
      </c>
      <c r="B19" s="251">
        <v>11744040</v>
      </c>
      <c r="C19" s="197">
        <v>6405840</v>
      </c>
      <c r="D19" s="197">
        <v>6405840</v>
      </c>
    </row>
    <row r="20" spans="1:4" ht="15" customHeight="1" x14ac:dyDescent="0.25">
      <c r="A20" s="258" t="s">
        <v>87</v>
      </c>
      <c r="B20" s="251">
        <v>27784680</v>
      </c>
      <c r="C20" s="197">
        <v>15155280</v>
      </c>
      <c r="D20" s="197">
        <v>15155280</v>
      </c>
    </row>
    <row r="21" spans="1:4" ht="15" customHeight="1" x14ac:dyDescent="0.25">
      <c r="A21" s="258" t="s">
        <v>100</v>
      </c>
      <c r="B21" s="251">
        <v>13462680</v>
      </c>
      <c r="C21" s="197">
        <v>7343280</v>
      </c>
      <c r="D21" s="197">
        <v>7343280</v>
      </c>
    </row>
    <row r="22" spans="1:4" ht="15" customHeight="1" x14ac:dyDescent="0.25">
      <c r="A22" s="258" t="s">
        <v>101</v>
      </c>
      <c r="B22" s="251">
        <v>28357560</v>
      </c>
      <c r="C22" s="197">
        <v>15624000</v>
      </c>
      <c r="D22" s="197">
        <v>15624000</v>
      </c>
    </row>
    <row r="23" spans="1:4" ht="15" customHeight="1" x14ac:dyDescent="0.25">
      <c r="A23" s="258" t="s">
        <v>133</v>
      </c>
      <c r="B23" s="251">
        <v>21769440</v>
      </c>
      <c r="C23" s="197">
        <v>11874240</v>
      </c>
      <c r="D23" s="197">
        <v>11874240</v>
      </c>
    </row>
    <row r="24" spans="1:4" ht="15" customHeight="1" x14ac:dyDescent="0.25">
      <c r="A24" s="258" t="s">
        <v>94</v>
      </c>
      <c r="B24" s="251">
        <v>17616060</v>
      </c>
      <c r="C24" s="197">
        <v>9608760</v>
      </c>
      <c r="D24" s="197">
        <v>9608760</v>
      </c>
    </row>
    <row r="25" spans="1:4" ht="15" customHeight="1" x14ac:dyDescent="0.25">
      <c r="A25" s="258" t="s">
        <v>134</v>
      </c>
      <c r="B25" s="251">
        <v>12889800</v>
      </c>
      <c r="C25" s="197">
        <v>7030800</v>
      </c>
      <c r="D25" s="197">
        <v>7030800</v>
      </c>
    </row>
    <row r="26" spans="1:4" ht="15" customHeight="1" x14ac:dyDescent="0.25">
      <c r="A26" s="258" t="s">
        <v>102</v>
      </c>
      <c r="B26" s="251">
        <v>18475380</v>
      </c>
      <c r="C26" s="197">
        <v>10077480</v>
      </c>
      <c r="D26" s="197">
        <v>10077480</v>
      </c>
    </row>
    <row r="27" spans="1:4" ht="15" customHeight="1" x14ac:dyDescent="0.25">
      <c r="A27" s="258" t="s">
        <v>135</v>
      </c>
      <c r="B27" s="251">
        <v>24985380</v>
      </c>
      <c r="C27" s="197">
        <v>13514760</v>
      </c>
      <c r="D27" s="197">
        <v>13514760</v>
      </c>
    </row>
    <row r="28" spans="1:4" ht="15" customHeight="1" x14ac:dyDescent="0.25">
      <c r="A28" s="258" t="s">
        <v>136</v>
      </c>
      <c r="B28" s="251">
        <v>33227040</v>
      </c>
      <c r="C28" s="197">
        <v>18514440</v>
      </c>
      <c r="D28" s="197">
        <v>18514440</v>
      </c>
    </row>
    <row r="29" spans="1:4" ht="15" customHeight="1" x14ac:dyDescent="0.25">
      <c r="A29" s="258" t="s">
        <v>137</v>
      </c>
      <c r="B29" s="251">
        <v>38005380</v>
      </c>
      <c r="C29" s="197">
        <v>20701800</v>
      </c>
      <c r="D29" s="197">
        <v>20701800</v>
      </c>
    </row>
    <row r="30" spans="1:4" ht="15" customHeight="1" x14ac:dyDescent="0.25">
      <c r="A30" s="258" t="s">
        <v>138</v>
      </c>
      <c r="B30" s="251">
        <v>7447440</v>
      </c>
      <c r="C30" s="197">
        <v>4062240</v>
      </c>
      <c r="D30" s="197">
        <v>4062240</v>
      </c>
    </row>
    <row r="31" spans="1:4" ht="15" customHeight="1" x14ac:dyDescent="0.25">
      <c r="A31" s="258" t="s">
        <v>77</v>
      </c>
      <c r="B31" s="251">
        <v>16756740</v>
      </c>
      <c r="C31" s="197">
        <v>9061920</v>
      </c>
      <c r="D31" s="197">
        <v>9061920</v>
      </c>
    </row>
    <row r="32" spans="1:4" ht="15" customHeight="1" x14ac:dyDescent="0.25">
      <c r="A32" s="258" t="s">
        <v>12</v>
      </c>
      <c r="B32" s="251">
        <v>31365180</v>
      </c>
      <c r="C32" s="197">
        <v>17498880</v>
      </c>
      <c r="D32" s="197">
        <v>17498880</v>
      </c>
    </row>
    <row r="33" spans="1:4" ht="15" customHeight="1" x14ac:dyDescent="0.25">
      <c r="A33" s="258" t="s">
        <v>95</v>
      </c>
      <c r="B33" s="251">
        <v>14517300</v>
      </c>
      <c r="C33" s="197">
        <v>7733880</v>
      </c>
      <c r="D33" s="197">
        <v>7733880</v>
      </c>
    </row>
    <row r="34" spans="1:4" ht="15" customHeight="1" x14ac:dyDescent="0.25">
      <c r="A34" s="258" t="s">
        <v>96</v>
      </c>
      <c r="B34" s="251">
        <v>24060960</v>
      </c>
      <c r="C34" s="197">
        <v>13124160</v>
      </c>
      <c r="D34" s="197">
        <v>13124160</v>
      </c>
    </row>
    <row r="35" spans="1:4" ht="15" customHeight="1" x14ac:dyDescent="0.25">
      <c r="A35" s="258" t="s">
        <v>139</v>
      </c>
      <c r="B35" s="251">
        <v>21626220</v>
      </c>
      <c r="C35" s="197">
        <v>12889800</v>
      </c>
      <c r="D35" s="197">
        <v>12889800</v>
      </c>
    </row>
    <row r="36" spans="1:4" ht="15" customHeight="1" x14ac:dyDescent="0.25">
      <c r="A36" s="258" t="s">
        <v>140</v>
      </c>
      <c r="B36" s="251">
        <v>26638920</v>
      </c>
      <c r="C36" s="197">
        <v>14530320</v>
      </c>
      <c r="D36" s="197">
        <v>14530320</v>
      </c>
    </row>
    <row r="37" spans="1:4" ht="15" customHeight="1" x14ac:dyDescent="0.25">
      <c r="A37" s="196" t="s">
        <v>6</v>
      </c>
      <c r="B37" s="198">
        <v>0</v>
      </c>
      <c r="C37" s="197">
        <v>16092720</v>
      </c>
      <c r="D37" s="197">
        <v>16717720</v>
      </c>
    </row>
    <row r="38" spans="1:4" ht="19.5" customHeight="1" x14ac:dyDescent="0.25">
      <c r="A38" s="33" t="s">
        <v>82</v>
      </c>
      <c r="B38" s="35">
        <f t="shared" ref="B38" si="0">SUM(B6:B37)</f>
        <v>863538480</v>
      </c>
      <c r="C38" s="35">
        <f t="shared" ref="C38:D38" si="1">SUM(C6:C37)</f>
        <v>561057840</v>
      </c>
      <c r="D38" s="35">
        <f t="shared" si="1"/>
        <v>561682840</v>
      </c>
    </row>
    <row r="39" spans="1:4" x14ac:dyDescent="0.25">
      <c r="C39" s="102"/>
      <c r="D39" s="102"/>
    </row>
    <row r="40" spans="1:4" ht="15.75" x14ac:dyDescent="0.25">
      <c r="B40" s="238"/>
      <c r="C40" s="132"/>
      <c r="D40" s="132"/>
    </row>
    <row r="41" spans="1:4" ht="15.75" x14ac:dyDescent="0.25">
      <c r="B41" s="238"/>
      <c r="C41" s="242"/>
      <c r="D41" s="24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10"/>
  <sheetViews>
    <sheetView view="pageBreakPreview" zoomScale="115" zoomScaleNormal="100" zoomScaleSheetLayoutView="115" workbookViewId="0">
      <selection activeCell="E2" sqref="E1:N1048576"/>
    </sheetView>
  </sheetViews>
  <sheetFormatPr defaultColWidth="9.140625" defaultRowHeight="15" x14ac:dyDescent="0.25"/>
  <cols>
    <col min="1" max="1" width="50" style="266" customWidth="1"/>
    <col min="2" max="2" width="19.85546875" style="266" customWidth="1"/>
    <col min="3" max="3" width="19.28515625" style="266" customWidth="1"/>
    <col min="4" max="4" width="17.42578125" style="266" customWidth="1"/>
    <col min="5" max="16384" width="9.140625" style="266"/>
  </cols>
  <sheetData>
    <row r="1" spans="1:4" ht="44.45" customHeight="1" x14ac:dyDescent="0.25">
      <c r="A1" s="254"/>
      <c r="B1" s="320"/>
      <c r="C1" s="320"/>
      <c r="D1" s="320"/>
    </row>
    <row r="2" spans="1:4" ht="23.25" customHeight="1" x14ac:dyDescent="0.25">
      <c r="A2" s="254"/>
      <c r="B2" s="254"/>
      <c r="C2" s="255"/>
      <c r="D2" s="274" t="s">
        <v>374</v>
      </c>
    </row>
    <row r="3" spans="1:4" ht="135" customHeight="1" x14ac:dyDescent="0.25">
      <c r="A3" s="327" t="s">
        <v>375</v>
      </c>
      <c r="B3" s="325"/>
      <c r="C3" s="325"/>
      <c r="D3" s="325"/>
    </row>
    <row r="4" spans="1:4" ht="20.25" customHeight="1" x14ac:dyDescent="0.25">
      <c r="A4" s="254"/>
      <c r="B4" s="254"/>
      <c r="C4" s="256"/>
      <c r="D4" s="256" t="s">
        <v>0</v>
      </c>
    </row>
    <row r="5" spans="1:4" ht="48.75" customHeight="1" x14ac:dyDescent="0.25">
      <c r="A5" s="101" t="s">
        <v>1</v>
      </c>
      <c r="B5" s="101" t="s">
        <v>2</v>
      </c>
      <c r="C5" s="101" t="s">
        <v>74</v>
      </c>
      <c r="D5" s="99" t="s">
        <v>84</v>
      </c>
    </row>
    <row r="6" spans="1:4" ht="15" customHeight="1" x14ac:dyDescent="0.25">
      <c r="A6" s="258" t="s">
        <v>101</v>
      </c>
      <c r="B6" s="251">
        <v>2728545.96</v>
      </c>
      <c r="C6" s="251">
        <v>0</v>
      </c>
      <c r="D6" s="251">
        <v>0</v>
      </c>
    </row>
    <row r="7" spans="1:4" ht="19.5" customHeight="1" x14ac:dyDescent="0.25">
      <c r="A7" s="33" t="s">
        <v>82</v>
      </c>
      <c r="B7" s="35">
        <f t="shared" ref="B7:C7" si="0">SUM(B6:B6)</f>
        <v>2728545.96</v>
      </c>
      <c r="C7" s="35">
        <f t="shared" si="0"/>
        <v>0</v>
      </c>
      <c r="D7" s="35">
        <f>SUM(D6:D6)</f>
        <v>0</v>
      </c>
    </row>
    <row r="8" spans="1:4" x14ac:dyDescent="0.25">
      <c r="C8" s="102"/>
      <c r="D8" s="102"/>
    </row>
    <row r="9" spans="1:4" ht="15.75" x14ac:dyDescent="0.25">
      <c r="B9" s="238"/>
      <c r="C9" s="238"/>
      <c r="D9" s="238"/>
    </row>
    <row r="10" spans="1:4" ht="15.75" x14ac:dyDescent="0.25">
      <c r="B10" s="238"/>
      <c r="C10" s="242"/>
      <c r="D10" s="24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E14"/>
  <sheetViews>
    <sheetView view="pageBreakPreview" zoomScale="115" zoomScaleNormal="100" zoomScaleSheetLayoutView="115" workbookViewId="0">
      <selection activeCell="E2" sqref="E1:M1048576"/>
    </sheetView>
  </sheetViews>
  <sheetFormatPr defaultColWidth="9.140625" defaultRowHeight="15" x14ac:dyDescent="0.25"/>
  <cols>
    <col min="1" max="1" width="50" style="266" customWidth="1"/>
    <col min="2" max="2" width="19.85546875" style="266" customWidth="1"/>
    <col min="3" max="3" width="19.28515625" style="266" customWidth="1"/>
    <col min="4" max="4" width="17.42578125" style="266" customWidth="1"/>
    <col min="5" max="16384" width="9.140625" style="266"/>
  </cols>
  <sheetData>
    <row r="1" spans="1:5" ht="44.45" customHeight="1" x14ac:dyDescent="0.25">
      <c r="A1" s="254"/>
      <c r="B1" s="320"/>
      <c r="C1" s="320"/>
      <c r="D1" s="320"/>
    </row>
    <row r="2" spans="1:5" ht="23.25" customHeight="1" x14ac:dyDescent="0.25">
      <c r="A2" s="254"/>
      <c r="B2" s="254"/>
      <c r="C2" s="255"/>
      <c r="D2" s="274" t="s">
        <v>392</v>
      </c>
    </row>
    <row r="3" spans="1:5" ht="40.5" customHeight="1" x14ac:dyDescent="0.25">
      <c r="A3" s="327" t="s">
        <v>390</v>
      </c>
      <c r="B3" s="325"/>
      <c r="C3" s="325"/>
      <c r="D3" s="325"/>
      <c r="E3" s="267"/>
    </row>
    <row r="4" spans="1:5" ht="20.25" customHeight="1" x14ac:dyDescent="0.25">
      <c r="A4" s="254"/>
      <c r="B4" s="254"/>
      <c r="C4" s="256"/>
      <c r="D4" s="256" t="s">
        <v>0</v>
      </c>
      <c r="E4" s="267"/>
    </row>
    <row r="5" spans="1:5" ht="48.75" customHeight="1" x14ac:dyDescent="0.25">
      <c r="A5" s="101" t="s">
        <v>1</v>
      </c>
      <c r="B5" s="101" t="s">
        <v>2</v>
      </c>
      <c r="C5" s="101" t="s">
        <v>74</v>
      </c>
      <c r="D5" s="99" t="s">
        <v>84</v>
      </c>
      <c r="E5" s="267"/>
    </row>
    <row r="6" spans="1:5" ht="15.75" x14ac:dyDescent="0.25">
      <c r="A6" s="257" t="s">
        <v>101</v>
      </c>
      <c r="B6" s="281">
        <v>4379986.9400000004</v>
      </c>
      <c r="C6" s="281">
        <v>0</v>
      </c>
      <c r="D6" s="281">
        <v>0</v>
      </c>
      <c r="E6" s="267"/>
    </row>
    <row r="7" spans="1:5" ht="15.75" x14ac:dyDescent="0.25">
      <c r="A7" s="257" t="s">
        <v>387</v>
      </c>
      <c r="B7" s="281">
        <v>5139769.53</v>
      </c>
      <c r="C7" s="281">
        <v>0</v>
      </c>
      <c r="D7" s="281">
        <v>0</v>
      </c>
      <c r="E7" s="267"/>
    </row>
    <row r="8" spans="1:5" ht="15.75" x14ac:dyDescent="0.25">
      <c r="A8" s="257" t="s">
        <v>77</v>
      </c>
      <c r="B8" s="281">
        <v>2666928.11</v>
      </c>
      <c r="C8" s="281">
        <v>0</v>
      </c>
      <c r="D8" s="281">
        <v>0</v>
      </c>
      <c r="E8" s="267"/>
    </row>
    <row r="9" spans="1:5" ht="15.75" x14ac:dyDescent="0.25">
      <c r="A9" s="257" t="s">
        <v>12</v>
      </c>
      <c r="B9" s="281">
        <v>2210782.42</v>
      </c>
      <c r="C9" s="281">
        <v>0</v>
      </c>
      <c r="D9" s="281">
        <v>0</v>
      </c>
      <c r="E9" s="267"/>
    </row>
    <row r="10" spans="1:5" ht="15.75" x14ac:dyDescent="0.25">
      <c r="A10" s="257" t="s">
        <v>391</v>
      </c>
      <c r="B10" s="281">
        <v>763071.88</v>
      </c>
      <c r="C10" s="281">
        <v>0</v>
      </c>
      <c r="D10" s="281">
        <v>0</v>
      </c>
      <c r="E10" s="267"/>
    </row>
    <row r="11" spans="1:5" ht="19.5" customHeight="1" x14ac:dyDescent="0.25">
      <c r="A11" s="33" t="s">
        <v>82</v>
      </c>
      <c r="B11" s="31">
        <f>SUM(B6:B10)</f>
        <v>15160538.880000001</v>
      </c>
      <c r="C11" s="31">
        <f t="shared" ref="C11:D11" si="0">SUM(C6:C10)</f>
        <v>0</v>
      </c>
      <c r="D11" s="31">
        <f t="shared" si="0"/>
        <v>0</v>
      </c>
    </row>
    <row r="12" spans="1:5" x14ac:dyDescent="0.25">
      <c r="C12" s="102"/>
      <c r="D12" s="102"/>
    </row>
    <row r="13" spans="1:5" ht="15.75" x14ac:dyDescent="0.25">
      <c r="B13" s="238"/>
      <c r="C13" s="238"/>
      <c r="D13" s="238"/>
    </row>
    <row r="14" spans="1:5" ht="15.75" x14ac:dyDescent="0.25">
      <c r="B14" s="238"/>
      <c r="C14" s="242"/>
      <c r="D14" s="24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11"/>
  <sheetViews>
    <sheetView view="pageBreakPreview" zoomScale="115" zoomScaleNormal="100" zoomScaleSheetLayoutView="115" workbookViewId="0">
      <selection activeCell="R16" sqref="R13:R16"/>
    </sheetView>
  </sheetViews>
  <sheetFormatPr defaultColWidth="9.140625" defaultRowHeight="15" x14ac:dyDescent="0.25"/>
  <cols>
    <col min="1" max="1" width="50" style="266" customWidth="1"/>
    <col min="2" max="2" width="19.85546875" style="266" customWidth="1"/>
    <col min="3" max="3" width="19.28515625" style="266" customWidth="1"/>
    <col min="4" max="4" width="17.42578125" style="266" customWidth="1"/>
    <col min="5" max="16384" width="9.140625" style="266"/>
  </cols>
  <sheetData>
    <row r="1" spans="1:4" ht="44.45" customHeight="1" x14ac:dyDescent="0.25">
      <c r="A1" s="254"/>
      <c r="B1" s="320"/>
      <c r="C1" s="320"/>
      <c r="D1" s="320"/>
    </row>
    <row r="2" spans="1:4" ht="23.25" customHeight="1" x14ac:dyDescent="0.25">
      <c r="A2" s="254"/>
      <c r="B2" s="254"/>
      <c r="C2" s="255"/>
      <c r="D2" s="274" t="s">
        <v>395</v>
      </c>
    </row>
    <row r="3" spans="1:4" ht="90.75" customHeight="1" x14ac:dyDescent="0.25">
      <c r="A3" s="327" t="s">
        <v>396</v>
      </c>
      <c r="B3" s="325"/>
      <c r="C3" s="325"/>
      <c r="D3" s="325"/>
    </row>
    <row r="4" spans="1:4" ht="20.25" customHeight="1" x14ac:dyDescent="0.25">
      <c r="A4" s="254"/>
      <c r="B4" s="254"/>
      <c r="C4" s="256"/>
      <c r="D4" s="256" t="s">
        <v>0</v>
      </c>
    </row>
    <row r="5" spans="1:4" ht="48.75" customHeight="1" x14ac:dyDescent="0.25">
      <c r="A5" s="101" t="s">
        <v>1</v>
      </c>
      <c r="B5" s="101" t="s">
        <v>2</v>
      </c>
      <c r="C5" s="101" t="s">
        <v>74</v>
      </c>
      <c r="D5" s="99" t="s">
        <v>84</v>
      </c>
    </row>
    <row r="6" spans="1:4" ht="15.75" x14ac:dyDescent="0.25">
      <c r="A6" s="257" t="s">
        <v>81</v>
      </c>
      <c r="B6" s="281">
        <v>36698505</v>
      </c>
      <c r="C6" s="281">
        <v>0</v>
      </c>
      <c r="D6" s="281">
        <v>0</v>
      </c>
    </row>
    <row r="7" spans="1:4" ht="15.75" x14ac:dyDescent="0.25">
      <c r="A7" s="257" t="s">
        <v>134</v>
      </c>
      <c r="B7" s="281">
        <v>0</v>
      </c>
      <c r="C7" s="281">
        <v>0</v>
      </c>
      <c r="D7" s="281">
        <v>0</v>
      </c>
    </row>
    <row r="8" spans="1:4" ht="19.5" customHeight="1" x14ac:dyDescent="0.25">
      <c r="A8" s="33" t="s">
        <v>82</v>
      </c>
      <c r="B8" s="31">
        <f t="shared" ref="B8:D8" si="0">SUM(B6:B6)</f>
        <v>36698505</v>
      </c>
      <c r="C8" s="31">
        <f t="shared" si="0"/>
        <v>0</v>
      </c>
      <c r="D8" s="31">
        <f t="shared" si="0"/>
        <v>0</v>
      </c>
    </row>
    <row r="9" spans="1:4" x14ac:dyDescent="0.25">
      <c r="C9" s="102"/>
      <c r="D9" s="102"/>
    </row>
    <row r="10" spans="1:4" ht="15.75" x14ac:dyDescent="0.25">
      <c r="B10" s="238"/>
      <c r="C10" s="238"/>
      <c r="D10" s="238"/>
    </row>
    <row r="11" spans="1:4" ht="15.75" x14ac:dyDescent="0.25">
      <c r="B11" s="238"/>
      <c r="C11" s="242"/>
      <c r="D11" s="24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10"/>
  <sheetViews>
    <sheetView view="pageBreakPreview" zoomScale="115" zoomScaleNormal="100" zoomScaleSheetLayoutView="115" workbookViewId="0">
      <selection activeCell="G14" sqref="G14"/>
    </sheetView>
  </sheetViews>
  <sheetFormatPr defaultColWidth="9.140625" defaultRowHeight="15" x14ac:dyDescent="0.25"/>
  <cols>
    <col min="1" max="1" width="50" style="266" customWidth="1"/>
    <col min="2" max="2" width="19.85546875" style="266" customWidth="1"/>
    <col min="3" max="3" width="19.28515625" style="266" customWidth="1"/>
    <col min="4" max="4" width="17.42578125" style="266" customWidth="1"/>
    <col min="5" max="16384" width="9.140625" style="266"/>
  </cols>
  <sheetData>
    <row r="1" spans="1:5" ht="44.45" customHeight="1" x14ac:dyDescent="0.25">
      <c r="A1" s="254"/>
      <c r="B1" s="320"/>
      <c r="C1" s="320"/>
      <c r="D1" s="320"/>
    </row>
    <row r="2" spans="1:5" ht="23.25" customHeight="1" x14ac:dyDescent="0.25">
      <c r="A2" s="254"/>
      <c r="B2" s="254"/>
      <c r="C2" s="255"/>
      <c r="D2" s="309" t="s">
        <v>407</v>
      </c>
    </row>
    <row r="3" spans="1:5" ht="53.25" customHeight="1" x14ac:dyDescent="0.25">
      <c r="A3" s="327" t="s">
        <v>408</v>
      </c>
      <c r="B3" s="327"/>
      <c r="C3" s="327"/>
      <c r="D3" s="327"/>
      <c r="E3" s="267"/>
    </row>
    <row r="4" spans="1:5" ht="20.25" customHeight="1" x14ac:dyDescent="0.25">
      <c r="A4" s="254"/>
      <c r="B4" s="254"/>
      <c r="C4" s="256"/>
      <c r="D4" s="256" t="s">
        <v>0</v>
      </c>
      <c r="E4" s="267"/>
    </row>
    <row r="5" spans="1:5" ht="48.75" customHeight="1" x14ac:dyDescent="0.25">
      <c r="A5" s="101" t="s">
        <v>1</v>
      </c>
      <c r="B5" s="101" t="s">
        <v>2</v>
      </c>
      <c r="C5" s="101" t="s">
        <v>74</v>
      </c>
      <c r="D5" s="99" t="s">
        <v>84</v>
      </c>
      <c r="E5" s="267"/>
    </row>
    <row r="6" spans="1:5" ht="15" customHeight="1" x14ac:dyDescent="0.25">
      <c r="A6" s="41" t="s">
        <v>3</v>
      </c>
      <c r="B6" s="279">
        <v>190000000</v>
      </c>
      <c r="C6" s="279">
        <v>0</v>
      </c>
      <c r="D6" s="279">
        <v>0</v>
      </c>
      <c r="E6" s="267"/>
    </row>
    <row r="7" spans="1:5" ht="19.5" customHeight="1" x14ac:dyDescent="0.25">
      <c r="A7" s="33" t="s">
        <v>82</v>
      </c>
      <c r="B7" s="31">
        <f>SUM(B6:B6)</f>
        <v>190000000</v>
      </c>
      <c r="C7" s="31">
        <f>SUM(C6:C6)</f>
        <v>0</v>
      </c>
      <c r="D7" s="31">
        <f>SUM(D6:D6)</f>
        <v>0</v>
      </c>
    </row>
    <row r="8" spans="1:5" x14ac:dyDescent="0.25">
      <c r="C8" s="102"/>
      <c r="D8" s="102"/>
    </row>
    <row r="9" spans="1:5" ht="15.75" x14ac:dyDescent="0.25">
      <c r="B9" s="238"/>
      <c r="C9" s="238"/>
      <c r="D9" s="238"/>
    </row>
    <row r="10" spans="1:5" ht="15.75" x14ac:dyDescent="0.25">
      <c r="B10" s="238"/>
      <c r="C10" s="242"/>
      <c r="D10" s="24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40"/>
  <sheetViews>
    <sheetView tabSelected="1" view="pageBreakPreview" zoomScale="115" zoomScaleNormal="100" zoomScaleSheetLayoutView="115" workbookViewId="0">
      <selection activeCell="R5" sqref="R5"/>
    </sheetView>
  </sheetViews>
  <sheetFormatPr defaultColWidth="9.140625" defaultRowHeight="15" x14ac:dyDescent="0.25"/>
  <cols>
    <col min="1" max="1" width="50" style="266" customWidth="1"/>
    <col min="2" max="2" width="19.85546875" style="266" customWidth="1"/>
    <col min="3" max="3" width="19.28515625" style="266" customWidth="1"/>
    <col min="4" max="4" width="17.42578125" style="266" customWidth="1"/>
    <col min="5" max="16384" width="9.140625" style="266"/>
  </cols>
  <sheetData>
    <row r="1" spans="1:4" ht="44.45" customHeight="1" x14ac:dyDescent="0.25">
      <c r="A1" s="254"/>
      <c r="B1" s="320"/>
      <c r="C1" s="320"/>
      <c r="D1" s="320"/>
    </row>
    <row r="2" spans="1:4" ht="23.25" customHeight="1" x14ac:dyDescent="0.25">
      <c r="A2" s="254"/>
      <c r="B2" s="254"/>
      <c r="C2" s="255"/>
      <c r="D2" s="309" t="s">
        <v>406</v>
      </c>
    </row>
    <row r="3" spans="1:4" ht="135" customHeight="1" x14ac:dyDescent="0.25">
      <c r="A3" s="327" t="s">
        <v>404</v>
      </c>
      <c r="B3" s="327"/>
      <c r="C3" s="327"/>
      <c r="D3" s="327"/>
    </row>
    <row r="4" spans="1:4" ht="20.25" customHeight="1" x14ac:dyDescent="0.25">
      <c r="A4" s="254"/>
      <c r="B4" s="254"/>
      <c r="C4" s="256"/>
      <c r="D4" s="256" t="s">
        <v>0</v>
      </c>
    </row>
    <row r="5" spans="1:4" ht="48.75" customHeight="1" x14ac:dyDescent="0.25">
      <c r="A5" s="101" t="s">
        <v>1</v>
      </c>
      <c r="B5" s="101" t="s">
        <v>2</v>
      </c>
      <c r="C5" s="101" t="s">
        <v>74</v>
      </c>
      <c r="D5" s="99" t="s">
        <v>84</v>
      </c>
    </row>
    <row r="6" spans="1:4" ht="15" customHeight="1" x14ac:dyDescent="0.25">
      <c r="A6" s="41" t="s">
        <v>3</v>
      </c>
      <c r="B6" s="279">
        <v>3072720</v>
      </c>
      <c r="C6" s="279">
        <v>0</v>
      </c>
      <c r="D6" s="279">
        <v>0</v>
      </c>
    </row>
    <row r="7" spans="1:4" ht="15" customHeight="1" x14ac:dyDescent="0.25">
      <c r="A7" s="41" t="s">
        <v>4</v>
      </c>
      <c r="B7" s="279">
        <v>546840</v>
      </c>
      <c r="C7" s="279">
        <v>0</v>
      </c>
      <c r="D7" s="279">
        <v>0</v>
      </c>
    </row>
    <row r="8" spans="1:4" ht="15" customHeight="1" x14ac:dyDescent="0.25">
      <c r="A8" s="41" t="s">
        <v>80</v>
      </c>
      <c r="B8" s="279">
        <v>703080</v>
      </c>
      <c r="C8" s="279">
        <v>0</v>
      </c>
      <c r="D8" s="279">
        <v>0</v>
      </c>
    </row>
    <row r="9" spans="1:4" ht="15" customHeight="1" x14ac:dyDescent="0.25">
      <c r="A9" s="41" t="s">
        <v>108</v>
      </c>
      <c r="B9" s="279">
        <v>208320</v>
      </c>
      <c r="C9" s="279">
        <v>0</v>
      </c>
      <c r="D9" s="279">
        <v>0</v>
      </c>
    </row>
    <row r="10" spans="1:4" ht="15" customHeight="1" x14ac:dyDescent="0.25">
      <c r="A10" s="41" t="s">
        <v>89</v>
      </c>
      <c r="B10" s="279">
        <v>78120</v>
      </c>
      <c r="C10" s="279">
        <v>0</v>
      </c>
      <c r="D10" s="279">
        <v>0</v>
      </c>
    </row>
    <row r="11" spans="1:4" ht="15" customHeight="1" x14ac:dyDescent="0.25">
      <c r="A11" s="41" t="s">
        <v>90</v>
      </c>
      <c r="B11" s="279">
        <v>234360</v>
      </c>
      <c r="C11" s="279">
        <v>0</v>
      </c>
      <c r="D11" s="279">
        <v>0</v>
      </c>
    </row>
    <row r="12" spans="1:4" ht="15" customHeight="1" x14ac:dyDescent="0.25">
      <c r="A12" s="41" t="s">
        <v>91</v>
      </c>
      <c r="B12" s="279">
        <v>598920</v>
      </c>
      <c r="C12" s="279">
        <v>0</v>
      </c>
      <c r="D12" s="279">
        <v>0</v>
      </c>
    </row>
    <row r="13" spans="1:4" ht="15" customHeight="1" x14ac:dyDescent="0.25">
      <c r="A13" s="41" t="s">
        <v>92</v>
      </c>
      <c r="B13" s="279">
        <v>286440</v>
      </c>
      <c r="C13" s="279">
        <v>0</v>
      </c>
      <c r="D13" s="279">
        <v>0</v>
      </c>
    </row>
    <row r="14" spans="1:4" ht="15" customHeight="1" x14ac:dyDescent="0.25">
      <c r="A14" s="41" t="s">
        <v>93</v>
      </c>
      <c r="B14" s="279">
        <v>156240</v>
      </c>
      <c r="C14" s="279">
        <v>0</v>
      </c>
      <c r="D14" s="279">
        <v>0</v>
      </c>
    </row>
    <row r="15" spans="1:4" ht="15" customHeight="1" x14ac:dyDescent="0.25">
      <c r="A15" s="41" t="s">
        <v>88</v>
      </c>
      <c r="B15" s="279">
        <v>130200</v>
      </c>
      <c r="C15" s="279">
        <v>0</v>
      </c>
      <c r="D15" s="279">
        <v>0</v>
      </c>
    </row>
    <row r="16" spans="1:4" ht="15" customHeight="1" x14ac:dyDescent="0.25">
      <c r="A16" s="41" t="s">
        <v>86</v>
      </c>
      <c r="B16" s="279">
        <v>416640</v>
      </c>
      <c r="C16" s="279">
        <v>0</v>
      </c>
      <c r="D16" s="279">
        <v>0</v>
      </c>
    </row>
    <row r="17" spans="1:4" ht="15" customHeight="1" x14ac:dyDescent="0.25">
      <c r="A17" s="41" t="s">
        <v>81</v>
      </c>
      <c r="B17" s="279">
        <v>78120</v>
      </c>
      <c r="C17" s="279">
        <v>0</v>
      </c>
      <c r="D17" s="279">
        <v>0</v>
      </c>
    </row>
    <row r="18" spans="1:4" ht="15" customHeight="1" x14ac:dyDescent="0.25">
      <c r="A18" s="41" t="s">
        <v>5</v>
      </c>
      <c r="B18" s="279">
        <v>416640</v>
      </c>
      <c r="C18" s="279">
        <v>0</v>
      </c>
      <c r="D18" s="279">
        <v>0</v>
      </c>
    </row>
    <row r="19" spans="1:4" ht="15" customHeight="1" x14ac:dyDescent="0.25">
      <c r="A19" s="41" t="s">
        <v>132</v>
      </c>
      <c r="B19" s="279">
        <v>234360</v>
      </c>
      <c r="C19" s="279">
        <v>0</v>
      </c>
      <c r="D19" s="279">
        <v>0</v>
      </c>
    </row>
    <row r="20" spans="1:4" ht="15" customHeight="1" x14ac:dyDescent="0.25">
      <c r="A20" s="41" t="s">
        <v>87</v>
      </c>
      <c r="B20" s="279">
        <v>442680</v>
      </c>
      <c r="C20" s="279">
        <v>0</v>
      </c>
      <c r="D20" s="279">
        <v>0</v>
      </c>
    </row>
    <row r="21" spans="1:4" ht="15" customHeight="1" x14ac:dyDescent="0.25">
      <c r="A21" s="41" t="s">
        <v>100</v>
      </c>
      <c r="B21" s="279">
        <v>182280</v>
      </c>
      <c r="C21" s="279">
        <v>0</v>
      </c>
      <c r="D21" s="279">
        <v>0</v>
      </c>
    </row>
    <row r="22" spans="1:4" ht="15" customHeight="1" x14ac:dyDescent="0.25">
      <c r="A22" s="41" t="s">
        <v>101</v>
      </c>
      <c r="B22" s="279">
        <v>286440</v>
      </c>
      <c r="C22" s="279">
        <v>0</v>
      </c>
      <c r="D22" s="279">
        <v>0</v>
      </c>
    </row>
    <row r="23" spans="1:4" ht="15" customHeight="1" x14ac:dyDescent="0.25">
      <c r="A23" s="41" t="s">
        <v>133</v>
      </c>
      <c r="B23" s="279">
        <v>416640</v>
      </c>
      <c r="C23" s="279">
        <v>0</v>
      </c>
      <c r="D23" s="279">
        <v>0</v>
      </c>
    </row>
    <row r="24" spans="1:4" ht="15" customHeight="1" x14ac:dyDescent="0.25">
      <c r="A24" s="41" t="s">
        <v>94</v>
      </c>
      <c r="B24" s="279">
        <v>312480</v>
      </c>
      <c r="C24" s="279">
        <v>0</v>
      </c>
      <c r="D24" s="279">
        <v>0</v>
      </c>
    </row>
    <row r="25" spans="1:4" ht="15" customHeight="1" x14ac:dyDescent="0.25">
      <c r="A25" s="41" t="s">
        <v>134</v>
      </c>
      <c r="B25" s="279">
        <v>130200</v>
      </c>
      <c r="C25" s="279">
        <v>0</v>
      </c>
      <c r="D25" s="279">
        <v>0</v>
      </c>
    </row>
    <row r="26" spans="1:4" ht="15" customHeight="1" x14ac:dyDescent="0.25">
      <c r="A26" s="41" t="s">
        <v>102</v>
      </c>
      <c r="B26" s="279">
        <v>208320</v>
      </c>
      <c r="C26" s="279">
        <v>0</v>
      </c>
      <c r="D26" s="279">
        <v>0</v>
      </c>
    </row>
    <row r="27" spans="1:4" ht="15" customHeight="1" x14ac:dyDescent="0.25">
      <c r="A27" s="41" t="s">
        <v>135</v>
      </c>
      <c r="B27" s="279">
        <v>208320</v>
      </c>
      <c r="C27" s="279">
        <v>0</v>
      </c>
      <c r="D27" s="279">
        <v>0</v>
      </c>
    </row>
    <row r="28" spans="1:4" ht="15" customHeight="1" x14ac:dyDescent="0.25">
      <c r="A28" s="41" t="s">
        <v>136</v>
      </c>
      <c r="B28" s="279">
        <v>442680</v>
      </c>
      <c r="C28" s="279">
        <v>0</v>
      </c>
      <c r="D28" s="279">
        <v>0</v>
      </c>
    </row>
    <row r="29" spans="1:4" ht="15" customHeight="1" x14ac:dyDescent="0.25">
      <c r="A29" s="41" t="s">
        <v>137</v>
      </c>
      <c r="B29" s="279">
        <v>468720</v>
      </c>
      <c r="C29" s="279">
        <v>0</v>
      </c>
      <c r="D29" s="279">
        <v>0</v>
      </c>
    </row>
    <row r="30" spans="1:4" ht="15" customHeight="1" x14ac:dyDescent="0.25">
      <c r="A30" s="41" t="s">
        <v>138</v>
      </c>
      <c r="B30" s="279">
        <v>52080</v>
      </c>
      <c r="C30" s="279">
        <v>0</v>
      </c>
      <c r="D30" s="279">
        <v>0</v>
      </c>
    </row>
    <row r="31" spans="1:4" ht="15" customHeight="1" x14ac:dyDescent="0.25">
      <c r="A31" s="41" t="s">
        <v>77</v>
      </c>
      <c r="B31" s="279">
        <v>234360</v>
      </c>
      <c r="C31" s="279">
        <v>0</v>
      </c>
      <c r="D31" s="279">
        <v>0</v>
      </c>
    </row>
    <row r="32" spans="1:4" ht="15" customHeight="1" x14ac:dyDescent="0.25">
      <c r="A32" s="41" t="s">
        <v>12</v>
      </c>
      <c r="B32" s="279">
        <v>520800</v>
      </c>
      <c r="C32" s="279">
        <v>0</v>
      </c>
      <c r="D32" s="279">
        <v>0</v>
      </c>
    </row>
    <row r="33" spans="1:4" ht="15" customHeight="1" x14ac:dyDescent="0.25">
      <c r="A33" s="41" t="s">
        <v>95</v>
      </c>
      <c r="B33" s="279">
        <v>208320</v>
      </c>
      <c r="C33" s="279">
        <v>0</v>
      </c>
      <c r="D33" s="279">
        <v>0</v>
      </c>
    </row>
    <row r="34" spans="1:4" ht="15" customHeight="1" x14ac:dyDescent="0.25">
      <c r="A34" s="41" t="s">
        <v>96</v>
      </c>
      <c r="B34" s="279">
        <v>390600</v>
      </c>
      <c r="C34" s="279">
        <v>0</v>
      </c>
      <c r="D34" s="279">
        <v>0</v>
      </c>
    </row>
    <row r="35" spans="1:4" ht="15" customHeight="1" x14ac:dyDescent="0.25">
      <c r="A35" s="41" t="s">
        <v>139</v>
      </c>
      <c r="B35" s="279">
        <v>312480</v>
      </c>
      <c r="C35" s="279">
        <v>0</v>
      </c>
      <c r="D35" s="279">
        <v>0</v>
      </c>
    </row>
    <row r="36" spans="1:4" ht="15" customHeight="1" x14ac:dyDescent="0.25">
      <c r="A36" s="41" t="s">
        <v>140</v>
      </c>
      <c r="B36" s="279">
        <v>520800</v>
      </c>
      <c r="C36" s="279">
        <v>0</v>
      </c>
      <c r="D36" s="279">
        <v>0</v>
      </c>
    </row>
    <row r="37" spans="1:4" ht="19.5" customHeight="1" x14ac:dyDescent="0.25">
      <c r="A37" s="33" t="s">
        <v>82</v>
      </c>
      <c r="B37" s="31">
        <f>SUM(B6:B36)</f>
        <v>12499200</v>
      </c>
      <c r="C37" s="31">
        <f>SUM(C6:C36)</f>
        <v>0</v>
      </c>
      <c r="D37" s="31">
        <f>SUM(D6:D36)</f>
        <v>0</v>
      </c>
    </row>
    <row r="38" spans="1:4" x14ac:dyDescent="0.25">
      <c r="C38" s="102"/>
      <c r="D38" s="102"/>
    </row>
    <row r="39" spans="1:4" ht="15.75" x14ac:dyDescent="0.25">
      <c r="B39" s="238"/>
      <c r="C39" s="238"/>
      <c r="D39" s="238"/>
    </row>
    <row r="40" spans="1:4" ht="15.75" x14ac:dyDescent="0.25">
      <c r="B40" s="238"/>
      <c r="C40" s="242"/>
      <c r="D40" s="24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77</vt:i4>
      </vt:variant>
      <vt:variant>
        <vt:lpstr>Именованные диапазоны</vt:lpstr>
      </vt:variant>
      <vt:variant>
        <vt:i4>77</vt:i4>
      </vt:variant>
    </vt:vector>
  </HeadingPairs>
  <TitlesOfParts>
    <vt:vector size="154" baseType="lpstr">
      <vt:lpstr>Таблица 1.1</vt:lpstr>
      <vt:lpstr>Таблица 1.2</vt:lpstr>
      <vt:lpstr>Таблица 2.1</vt:lpstr>
      <vt:lpstr>Таблица 2.2</vt:lpstr>
      <vt:lpstr>Таблица 2.3</vt:lpstr>
      <vt:lpstr>Таблица 2.4</vt:lpstr>
      <vt:lpstr>Таблица 2.5</vt:lpstr>
      <vt:lpstr>Таблица 2.6</vt:lpstr>
      <vt:lpstr>Таблица 2.7</vt:lpstr>
      <vt:lpstr>Таблица 2.8</vt:lpstr>
      <vt:lpstr>Таблица 2.9</vt:lpstr>
      <vt:lpstr>Таблица 2.10</vt:lpstr>
      <vt:lpstr>Таблица 2.11</vt:lpstr>
      <vt:lpstr>Таблица 2.12</vt:lpstr>
      <vt:lpstr>Таблица 2.13</vt:lpstr>
      <vt:lpstr>Таблица 2.14</vt:lpstr>
      <vt:lpstr>Таблица 2.15</vt:lpstr>
      <vt:lpstr>Таблица 2.16</vt:lpstr>
      <vt:lpstr>Таблица 2.17</vt:lpstr>
      <vt:lpstr>Таблица 2.18</vt:lpstr>
      <vt:lpstr>Таблица 2.19</vt:lpstr>
      <vt:lpstr>Таблица 2.20</vt:lpstr>
      <vt:lpstr>Таблица 2.21</vt:lpstr>
      <vt:lpstr>Таблица 2.22</vt:lpstr>
      <vt:lpstr>Таблица 2.23</vt:lpstr>
      <vt:lpstr>Таблица 2.24</vt:lpstr>
      <vt:lpstr>Таблица 2.25</vt:lpstr>
      <vt:lpstr>Таблица 2.26</vt:lpstr>
      <vt:lpstr>Таблица 2.27</vt:lpstr>
      <vt:lpstr>Таблица 2.28</vt:lpstr>
      <vt:lpstr>Таблица 2.29</vt:lpstr>
      <vt:lpstr>Таблица 2.30</vt:lpstr>
      <vt:lpstr>Таблица 2.31</vt:lpstr>
      <vt:lpstr>Таблица 2.32</vt:lpstr>
      <vt:lpstr>Таблица 2.33</vt:lpstr>
      <vt:lpstr>Таблица 2.34</vt:lpstr>
      <vt:lpstr>Таблица 2.35</vt:lpstr>
      <vt:lpstr>Таблица 2.36</vt:lpstr>
      <vt:lpstr>Таблица 2.38</vt:lpstr>
      <vt:lpstr>Таблица 2.39</vt:lpstr>
      <vt:lpstr>Таблица 2.40</vt:lpstr>
      <vt:lpstr>Таблица 2.41</vt:lpstr>
      <vt:lpstr>Таблица 2.42</vt:lpstr>
      <vt:lpstr>Таблица 2.43</vt:lpstr>
      <vt:lpstr>Таблица 2.44</vt:lpstr>
      <vt:lpstr>Таблица 2.45</vt:lpstr>
      <vt:lpstr>Таблица 2.46</vt:lpstr>
      <vt:lpstr>Таблица 2.47</vt:lpstr>
      <vt:lpstr>Таблица 2.48</vt:lpstr>
      <vt:lpstr>Таблица 2.49</vt:lpstr>
      <vt:lpstr>Таблица 2.50</vt:lpstr>
      <vt:lpstr>Таблица 2.51</vt:lpstr>
      <vt:lpstr>Таблица 2.52</vt:lpstr>
      <vt:lpstr>Таблица 2.53</vt:lpstr>
      <vt:lpstr>Таблица 2.54</vt:lpstr>
      <vt:lpstr>Таблица 3.1</vt:lpstr>
      <vt:lpstr>Таблица 3.2</vt:lpstr>
      <vt:lpstr>Таблица 3.3</vt:lpstr>
      <vt:lpstr>Таблица 3.4</vt:lpstr>
      <vt:lpstr>Таблица 3.5</vt:lpstr>
      <vt:lpstr>Таблица 3.6</vt:lpstr>
      <vt:lpstr>Таблица 3.7</vt:lpstr>
      <vt:lpstr>Таблица 3.8</vt:lpstr>
      <vt:lpstr>Таблица 3.9</vt:lpstr>
      <vt:lpstr>Таблица 3.10</vt:lpstr>
      <vt:lpstr>Таблица 3.11</vt:lpstr>
      <vt:lpstr>Таблица 3.12</vt:lpstr>
      <vt:lpstr>Таблица 3.13</vt:lpstr>
      <vt:lpstr>Таблица 3.14</vt:lpstr>
      <vt:lpstr>Таблица 4.1</vt:lpstr>
      <vt:lpstr>Таблица 4.2</vt:lpstr>
      <vt:lpstr>Таблица 4.3</vt:lpstr>
      <vt:lpstr>Таблица 4.4</vt:lpstr>
      <vt:lpstr>Таблица 4.5</vt:lpstr>
      <vt:lpstr>Таблица 4.6</vt:lpstr>
      <vt:lpstr>Таблица 4.7</vt:lpstr>
      <vt:lpstr>Таблица 4.8</vt:lpstr>
      <vt:lpstr>'Таблица 1.1'!Область_печати</vt:lpstr>
      <vt:lpstr>'Таблица 1.2'!Область_печати</vt:lpstr>
      <vt:lpstr>'Таблица 2.1'!Область_печати</vt:lpstr>
      <vt:lpstr>'Таблица 2.10'!Область_печати</vt:lpstr>
      <vt:lpstr>'Таблица 2.11'!Область_печати</vt:lpstr>
      <vt:lpstr>'Таблица 2.12'!Область_печати</vt:lpstr>
      <vt:lpstr>'Таблица 2.13'!Область_печати</vt:lpstr>
      <vt:lpstr>'Таблица 2.14'!Область_печати</vt:lpstr>
      <vt:lpstr>'Таблица 2.15'!Область_печати</vt:lpstr>
      <vt:lpstr>'Таблица 2.16'!Область_печати</vt:lpstr>
      <vt:lpstr>'Таблица 2.17'!Область_печати</vt:lpstr>
      <vt:lpstr>'Таблица 2.18'!Область_печати</vt:lpstr>
      <vt:lpstr>'Таблица 2.19'!Область_печати</vt:lpstr>
      <vt:lpstr>'Таблица 2.2'!Область_печати</vt:lpstr>
      <vt:lpstr>'Таблица 2.20'!Область_печати</vt:lpstr>
      <vt:lpstr>'Таблица 2.21'!Область_печати</vt:lpstr>
      <vt:lpstr>'Таблица 2.22'!Область_печати</vt:lpstr>
      <vt:lpstr>'Таблица 2.23'!Область_печати</vt:lpstr>
      <vt:lpstr>'Таблица 2.24'!Область_печати</vt:lpstr>
      <vt:lpstr>'Таблица 2.25'!Область_печати</vt:lpstr>
      <vt:lpstr>'Таблица 2.26'!Область_печати</vt:lpstr>
      <vt:lpstr>'Таблица 2.27'!Область_печати</vt:lpstr>
      <vt:lpstr>'Таблица 2.28'!Область_печати</vt:lpstr>
      <vt:lpstr>'Таблица 2.29'!Область_печати</vt:lpstr>
      <vt:lpstr>'Таблица 2.3'!Область_печати</vt:lpstr>
      <vt:lpstr>'Таблица 2.30'!Область_печати</vt:lpstr>
      <vt:lpstr>'Таблица 2.31'!Область_печати</vt:lpstr>
      <vt:lpstr>'Таблица 2.32'!Область_печати</vt:lpstr>
      <vt:lpstr>'Таблица 2.33'!Область_печати</vt:lpstr>
      <vt:lpstr>'Таблица 2.34'!Область_печати</vt:lpstr>
      <vt:lpstr>'Таблица 2.35'!Область_печати</vt:lpstr>
      <vt:lpstr>'Таблица 2.36'!Область_печати</vt:lpstr>
      <vt:lpstr>'Таблица 2.38'!Область_печати</vt:lpstr>
      <vt:lpstr>'Таблица 2.39'!Область_печати</vt:lpstr>
      <vt:lpstr>'Таблица 2.4'!Область_печати</vt:lpstr>
      <vt:lpstr>'Таблица 2.40'!Область_печати</vt:lpstr>
      <vt:lpstr>'Таблица 2.41'!Область_печати</vt:lpstr>
      <vt:lpstr>'Таблица 2.42'!Область_печати</vt:lpstr>
      <vt:lpstr>'Таблица 2.43'!Область_печати</vt:lpstr>
      <vt:lpstr>'Таблица 2.44'!Область_печати</vt:lpstr>
      <vt:lpstr>'Таблица 2.45'!Область_печати</vt:lpstr>
      <vt:lpstr>'Таблица 2.46'!Область_печати</vt:lpstr>
      <vt:lpstr>'Таблица 2.47'!Область_печати</vt:lpstr>
      <vt:lpstr>'Таблица 2.48'!Область_печати</vt:lpstr>
      <vt:lpstr>'Таблица 2.49'!Область_печати</vt:lpstr>
      <vt:lpstr>'Таблица 2.5'!Область_печати</vt:lpstr>
      <vt:lpstr>'Таблица 2.50'!Область_печати</vt:lpstr>
      <vt:lpstr>'Таблица 2.51'!Область_печати</vt:lpstr>
      <vt:lpstr>'Таблица 2.52'!Область_печати</vt:lpstr>
      <vt:lpstr>'Таблица 2.53'!Область_печати</vt:lpstr>
      <vt:lpstr>'Таблица 2.54'!Область_печати</vt:lpstr>
      <vt:lpstr>'Таблица 2.6'!Область_печати</vt:lpstr>
      <vt:lpstr>'Таблица 2.7'!Область_печати</vt:lpstr>
      <vt:lpstr>'Таблица 2.8'!Область_печати</vt:lpstr>
      <vt:lpstr>'Таблица 2.9'!Область_печати</vt:lpstr>
      <vt:lpstr>'Таблица 3.1'!Область_печати</vt:lpstr>
      <vt:lpstr>'Таблица 3.10'!Область_печати</vt:lpstr>
      <vt:lpstr>'Таблица 3.11'!Область_печати</vt:lpstr>
      <vt:lpstr>'Таблица 3.12'!Область_печати</vt:lpstr>
      <vt:lpstr>'Таблица 3.13'!Область_печати</vt:lpstr>
      <vt:lpstr>'Таблица 3.14'!Область_печати</vt:lpstr>
      <vt:lpstr>'Таблица 3.2'!Область_печати</vt:lpstr>
      <vt:lpstr>'Таблица 3.3'!Область_печати</vt:lpstr>
      <vt:lpstr>'Таблица 3.4'!Область_печати</vt:lpstr>
      <vt:lpstr>'Таблица 3.5'!Область_печати</vt:lpstr>
      <vt:lpstr>'Таблица 3.6'!Область_печати</vt:lpstr>
      <vt:lpstr>'Таблица 3.7'!Область_печати</vt:lpstr>
      <vt:lpstr>'Таблица 3.8'!Область_печати</vt:lpstr>
      <vt:lpstr>'Таблица 3.9'!Область_печати</vt:lpstr>
      <vt:lpstr>'Таблица 4.1'!Область_печати</vt:lpstr>
      <vt:lpstr>'Таблица 4.2'!Область_печати</vt:lpstr>
      <vt:lpstr>'Таблица 4.3'!Область_печати</vt:lpstr>
      <vt:lpstr>'Таблица 4.4'!Область_печати</vt:lpstr>
      <vt:lpstr>'Таблица 4.5'!Область_печати</vt:lpstr>
      <vt:lpstr>'Таблица 4.6'!Область_печати</vt:lpstr>
      <vt:lpstr>'Таблица 4.7'!Область_печати</vt:lpstr>
      <vt:lpstr>'Таблица 4.8'!Область_печати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Варульникова С.</cp:lastModifiedBy>
  <cp:lastPrinted>2022-10-24T07:10:38Z</cp:lastPrinted>
  <dcterms:created xsi:type="dcterms:W3CDTF">2021-10-06T09:27:02Z</dcterms:created>
  <dcterms:modified xsi:type="dcterms:W3CDTF">2024-10-28T07:09:02Z</dcterms:modified>
</cp:coreProperties>
</file>